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ФЕР'!$A$1:$L$87</definedName>
  </definedNames>
  <calcPr calcId="145621"/>
</workbook>
</file>

<file path=xl/calcChain.xml><?xml version="1.0" encoding="utf-8"?>
<calcChain xmlns="http://schemas.openxmlformats.org/spreadsheetml/2006/main">
  <c r="AF74" i="5" l="1"/>
  <c r="I85" i="5"/>
  <c r="I82" i="5"/>
  <c r="D85" i="5"/>
  <c r="D82" i="5"/>
  <c r="I32" i="5"/>
  <c r="I31" i="5"/>
  <c r="G31" i="5" s="1"/>
  <c r="I30" i="5"/>
  <c r="I29" i="5"/>
  <c r="I28" i="5"/>
  <c r="I27" i="5"/>
  <c r="I26" i="5"/>
  <c r="A74" i="5"/>
  <c r="A70" i="5"/>
  <c r="L68" i="5"/>
  <c r="Q68" i="5" s="1"/>
  <c r="G68" i="5"/>
  <c r="O68" i="5" s="1"/>
  <c r="Z68" i="5"/>
  <c r="Y68" i="5"/>
  <c r="X68" i="5"/>
  <c r="W68" i="5"/>
  <c r="K67" i="5"/>
  <c r="J68" i="5" s="1"/>
  <c r="P68" i="5" s="1"/>
  <c r="J67" i="5"/>
  <c r="H67" i="5"/>
  <c r="G67" i="5"/>
  <c r="F67" i="5"/>
  <c r="V67" i="5"/>
  <c r="T67" i="5"/>
  <c r="U67" i="5"/>
  <c r="S67" i="5"/>
  <c r="E67" i="5"/>
  <c r="D67" i="5"/>
  <c r="I67" i="5"/>
  <c r="B67" i="5"/>
  <c r="Q66" i="5"/>
  <c r="L66" i="5"/>
  <c r="J66" i="5"/>
  <c r="P66" i="5" s="1"/>
  <c r="Z66" i="5"/>
  <c r="Y66" i="5"/>
  <c r="X66" i="5"/>
  <c r="K65" i="5"/>
  <c r="J65" i="5"/>
  <c r="H65" i="5"/>
  <c r="G66" i="5" s="1"/>
  <c r="O66" i="5" s="1"/>
  <c r="G65" i="5"/>
  <c r="F65" i="5"/>
  <c r="V65" i="5"/>
  <c r="T65" i="5"/>
  <c r="U65" i="5"/>
  <c r="S65" i="5"/>
  <c r="E65" i="5"/>
  <c r="D65" i="5"/>
  <c r="I65" i="5"/>
  <c r="B65" i="5"/>
  <c r="L64" i="5"/>
  <c r="Q64" i="5" s="1"/>
  <c r="Z64" i="5"/>
  <c r="Y64" i="5"/>
  <c r="W64" i="5"/>
  <c r="L63" i="5"/>
  <c r="G63" i="5"/>
  <c r="E63" i="5"/>
  <c r="J62" i="5"/>
  <c r="E62" i="5"/>
  <c r="J61" i="5"/>
  <c r="E61" i="5"/>
  <c r="K60" i="5"/>
  <c r="J60" i="5"/>
  <c r="H60" i="5"/>
  <c r="G60" i="5"/>
  <c r="F60" i="5"/>
  <c r="K59" i="5"/>
  <c r="J59" i="5"/>
  <c r="H59" i="5"/>
  <c r="R59" i="5" s="1"/>
  <c r="G59" i="5"/>
  <c r="F59" i="5"/>
  <c r="K58" i="5"/>
  <c r="J58" i="5"/>
  <c r="H58" i="5"/>
  <c r="G58" i="5"/>
  <c r="F58" i="5"/>
  <c r="K57" i="5"/>
  <c r="J64" i="5" s="1"/>
  <c r="P64" i="5" s="1"/>
  <c r="J57" i="5"/>
  <c r="R57" i="5"/>
  <c r="H57" i="5"/>
  <c r="G57" i="5"/>
  <c r="F57" i="5"/>
  <c r="V56" i="5"/>
  <c r="K62" i="5" s="1"/>
  <c r="T56" i="5"/>
  <c r="K61" i="5" s="1"/>
  <c r="U56" i="5"/>
  <c r="H62" i="5" s="1"/>
  <c r="S56" i="5"/>
  <c r="H61" i="5" s="1"/>
  <c r="F56" i="5"/>
  <c r="E56" i="5"/>
  <c r="D56" i="5"/>
  <c r="I56" i="5"/>
  <c r="C56" i="5"/>
  <c r="B56" i="5"/>
  <c r="Q55" i="5"/>
  <c r="L55" i="5"/>
  <c r="J55" i="5"/>
  <c r="P55" i="5" s="1"/>
  <c r="Z55" i="5"/>
  <c r="Y55" i="5"/>
  <c r="X55" i="5"/>
  <c r="K54" i="5"/>
  <c r="J54" i="5"/>
  <c r="H54" i="5"/>
  <c r="G55" i="5" s="1"/>
  <c r="O55" i="5" s="1"/>
  <c r="G54" i="5"/>
  <c r="F54" i="5"/>
  <c r="V54" i="5"/>
  <c r="T54" i="5"/>
  <c r="U54" i="5"/>
  <c r="S54" i="5"/>
  <c r="E54" i="5"/>
  <c r="D54" i="5"/>
  <c r="I54" i="5"/>
  <c r="B54" i="5"/>
  <c r="L53" i="5"/>
  <c r="Q53" i="5" s="1"/>
  <c r="Z53" i="5"/>
  <c r="G30" i="5" s="1"/>
  <c r="Y53" i="5"/>
  <c r="G29" i="5" s="1"/>
  <c r="W53" i="5"/>
  <c r="H50" i="5"/>
  <c r="G53" i="5" s="1"/>
  <c r="O53" i="5" s="1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H48" i="5"/>
  <c r="R48" i="5" s="1"/>
  <c r="G48" i="5"/>
  <c r="F48" i="5"/>
  <c r="K47" i="5"/>
  <c r="J47" i="5"/>
  <c r="H47" i="5"/>
  <c r="G47" i="5"/>
  <c r="F47" i="5"/>
  <c r="K46" i="5"/>
  <c r="J46" i="5"/>
  <c r="R46" i="5"/>
  <c r="G32" i="5" s="1"/>
  <c r="H46" i="5"/>
  <c r="X53" i="5" s="1"/>
  <c r="G46" i="5"/>
  <c r="F46" i="5"/>
  <c r="V45" i="5"/>
  <c r="K51" i="5" s="1"/>
  <c r="T45" i="5"/>
  <c r="K50" i="5" s="1"/>
  <c r="U45" i="5"/>
  <c r="H51" i="5" s="1"/>
  <c r="S45" i="5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G64" i="5" l="1"/>
  <c r="O64" i="5" s="1"/>
  <c r="G26" i="5" s="1"/>
  <c r="G74" i="5"/>
  <c r="X64" i="5"/>
  <c r="G28" i="5" s="1"/>
  <c r="L74" i="5"/>
  <c r="L70" i="5"/>
  <c r="J53" i="5"/>
  <c r="P53" i="5" s="1"/>
  <c r="W55" i="5"/>
  <c r="G27" i="5" s="1"/>
  <c r="W6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D12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Y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W28" i="1"/>
  <c r="AC28" i="1"/>
  <c r="AE28" i="1"/>
  <c r="AD28" i="1" s="1"/>
  <c r="CR28" i="1" s="1"/>
  <c r="Q28" i="1" s="1"/>
  <c r="AF28" i="1"/>
  <c r="AG28" i="1"/>
  <c r="CU28" i="1" s="1"/>
  <c r="T28" i="1" s="1"/>
  <c r="AG34" i="1" s="1"/>
  <c r="T34" i="1" s="1"/>
  <c r="AH28" i="1"/>
  <c r="AI28" i="1"/>
  <c r="CW28" i="1" s="1"/>
  <c r="V28" i="1" s="1"/>
  <c r="AJ28" i="1"/>
  <c r="CT28" i="1"/>
  <c r="S28" i="1" s="1"/>
  <c r="CV28" i="1"/>
  <c r="U28" i="1" s="1"/>
  <c r="CX28" i="1"/>
  <c r="FR28" i="1"/>
  <c r="GL28" i="1"/>
  <c r="BZ34" i="1" s="1"/>
  <c r="GN28" i="1"/>
  <c r="GP28" i="1"/>
  <c r="GV28" i="1"/>
  <c r="HC28" i="1"/>
  <c r="GX28" i="1" s="1"/>
  <c r="W29" i="1"/>
  <c r="AC29" i="1"/>
  <c r="AE29" i="1"/>
  <c r="AD29" i="1" s="1"/>
  <c r="CR29" i="1" s="1"/>
  <c r="Q29" i="1" s="1"/>
  <c r="AF29" i="1"/>
  <c r="AG29" i="1"/>
  <c r="CU29" i="1" s="1"/>
  <c r="T29" i="1" s="1"/>
  <c r="AH29" i="1"/>
  <c r="AI29" i="1"/>
  <c r="AJ29" i="1"/>
  <c r="CS29" i="1"/>
  <c r="R29" i="1" s="1"/>
  <c r="CT29" i="1"/>
  <c r="S29" i="1" s="1"/>
  <c r="CV29" i="1"/>
  <c r="U29" i="1" s="1"/>
  <c r="CW29" i="1"/>
  <c r="V29" i="1" s="1"/>
  <c r="CX29" i="1"/>
  <c r="FR29" i="1"/>
  <c r="GL29" i="1"/>
  <c r="GO29" i="1"/>
  <c r="GP29" i="1"/>
  <c r="GV29" i="1"/>
  <c r="HC29" i="1"/>
  <c r="GX29" i="1" s="1"/>
  <c r="C30" i="1"/>
  <c r="D30" i="1"/>
  <c r="AC30" i="1"/>
  <c r="AE30" i="1"/>
  <c r="AF30" i="1"/>
  <c r="AG30" i="1"/>
  <c r="AH30" i="1"/>
  <c r="AI30" i="1"/>
  <c r="CW30" i="1" s="1"/>
  <c r="V30" i="1" s="1"/>
  <c r="AJ30" i="1"/>
  <c r="CQ30" i="1"/>
  <c r="P30" i="1" s="1"/>
  <c r="CT30" i="1"/>
  <c r="S30" i="1" s="1"/>
  <c r="CU30" i="1"/>
  <c r="T30" i="1" s="1"/>
  <c r="CV30" i="1"/>
  <c r="U30" i="1" s="1"/>
  <c r="AH34" i="1" s="1"/>
  <c r="CX30" i="1"/>
  <c r="W30" i="1" s="1"/>
  <c r="FR30" i="1"/>
  <c r="GL30" i="1"/>
  <c r="GN30" i="1"/>
  <c r="GP30" i="1"/>
  <c r="GV30" i="1"/>
  <c r="HC30" i="1" s="1"/>
  <c r="GX30" i="1"/>
  <c r="U31" i="1"/>
  <c r="AC31" i="1"/>
  <c r="AE31" i="1"/>
  <c r="AF31" i="1"/>
  <c r="AG31" i="1"/>
  <c r="AH31" i="1"/>
  <c r="AI31" i="1"/>
  <c r="CW31" i="1" s="1"/>
  <c r="V31" i="1" s="1"/>
  <c r="AJ31" i="1"/>
  <c r="CQ31" i="1"/>
  <c r="P31" i="1" s="1"/>
  <c r="CT31" i="1"/>
  <c r="S31" i="1" s="1"/>
  <c r="CU31" i="1"/>
  <c r="T31" i="1" s="1"/>
  <c r="CV31" i="1"/>
  <c r="CX31" i="1"/>
  <c r="W31" i="1" s="1"/>
  <c r="FR31" i="1"/>
  <c r="GL31" i="1"/>
  <c r="GO31" i="1"/>
  <c r="GP31" i="1"/>
  <c r="GV31" i="1"/>
  <c r="HC31" i="1" s="1"/>
  <c r="GX31" i="1"/>
  <c r="AC32" i="1"/>
  <c r="AE32" i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FR32" i="1"/>
  <c r="GL32" i="1"/>
  <c r="GO32" i="1"/>
  <c r="GP32" i="1"/>
  <c r="GV32" i="1"/>
  <c r="HC32" i="1" s="1"/>
  <c r="GX32" i="1" s="1"/>
  <c r="B34" i="1"/>
  <c r="C34" i="1"/>
  <c r="C26" i="1" s="1"/>
  <c r="D34" i="1"/>
  <c r="D26" i="1" s="1"/>
  <c r="F34" i="1"/>
  <c r="G34" i="1"/>
  <c r="G26" i="1" s="1"/>
  <c r="AZ34" i="1"/>
  <c r="AZ26" i="1" s="1"/>
  <c r="BX34" i="1"/>
  <c r="AO34" i="1" s="1"/>
  <c r="F38" i="1" s="1"/>
  <c r="BY34" i="1"/>
  <c r="AP34" i="1" s="1"/>
  <c r="AP26" i="1" s="1"/>
  <c r="CI34" i="1"/>
  <c r="CI26" i="1" s="1"/>
  <c r="CK34" i="1"/>
  <c r="BB34" i="1" s="1"/>
  <c r="BB26" i="1" s="1"/>
  <c r="CL34" i="1"/>
  <c r="CL26" i="1" s="1"/>
  <c r="CM34" i="1"/>
  <c r="CM26" i="1" s="1"/>
  <c r="F43" i="1"/>
  <c r="F45" i="1"/>
  <c r="F47" i="1"/>
  <c r="B64" i="1"/>
  <c r="B22" i="1" s="1"/>
  <c r="C64" i="1"/>
  <c r="C22" i="1" s="1"/>
  <c r="D64" i="1"/>
  <c r="D22" i="1" s="1"/>
  <c r="F64" i="1"/>
  <c r="F22" i="1" s="1"/>
  <c r="G64" i="1"/>
  <c r="G22" i="1" s="1"/>
  <c r="AO64" i="1"/>
  <c r="AO22" i="1" s="1"/>
  <c r="AP64" i="1"/>
  <c r="AP22" i="1" s="1"/>
  <c r="AZ64" i="1"/>
  <c r="F75" i="1" s="1"/>
  <c r="BB64" i="1"/>
  <c r="BB22" i="1" s="1"/>
  <c r="F73" i="1"/>
  <c r="G16" i="2" s="1"/>
  <c r="G18" i="2" s="1"/>
  <c r="F77" i="1"/>
  <c r="B94" i="1"/>
  <c r="B18" i="1" s="1"/>
  <c r="C94" i="1"/>
  <c r="C18" i="1" s="1"/>
  <c r="D94" i="1"/>
  <c r="F94" i="1"/>
  <c r="F18" i="1" s="1"/>
  <c r="G94" i="1"/>
  <c r="G18" i="1" s="1"/>
  <c r="AO94" i="1"/>
  <c r="AO18" i="1" s="1"/>
  <c r="AP94" i="1"/>
  <c r="AP18" i="1" s="1"/>
  <c r="BB94" i="1"/>
  <c r="BB18" i="1" s="1"/>
  <c r="G70" i="5" l="1"/>
  <c r="J74" i="5"/>
  <c r="J70" i="5"/>
  <c r="AH26" i="1"/>
  <c r="U34" i="1"/>
  <c r="T26" i="1"/>
  <c r="F55" i="1"/>
  <c r="T64" i="1"/>
  <c r="CY29" i="1"/>
  <c r="X29" i="1" s="1"/>
  <c r="CZ29" i="1"/>
  <c r="Y29" i="1" s="1"/>
  <c r="AF34" i="1"/>
  <c r="CZ32" i="1"/>
  <c r="Y32" i="1" s="1"/>
  <c r="F107" i="1"/>
  <c r="F103" i="1"/>
  <c r="F125" i="1" s="1"/>
  <c r="AZ94" i="1"/>
  <c r="F68" i="1"/>
  <c r="CP31" i="1"/>
  <c r="O31" i="1" s="1"/>
  <c r="CD34" i="1"/>
  <c r="AJ34" i="1"/>
  <c r="AZ22" i="1"/>
  <c r="F98" i="1"/>
  <c r="CS30" i="1"/>
  <c r="R30" i="1" s="1"/>
  <c r="CZ30" i="1" s="1"/>
  <c r="Y30" i="1" s="1"/>
  <c r="AD30" i="1"/>
  <c r="CR30" i="1" s="1"/>
  <c r="Q30" i="1" s="1"/>
  <c r="CP30" i="1" s="1"/>
  <c r="O30" i="1" s="1"/>
  <c r="AI34" i="1"/>
  <c r="AO26" i="1"/>
  <c r="AG26" i="1"/>
  <c r="BD34" i="1"/>
  <c r="CS32" i="1"/>
  <c r="R32" i="1" s="1"/>
  <c r="CY32" i="1" s="1"/>
  <c r="X32" i="1" s="1"/>
  <c r="AD32" i="1"/>
  <c r="CR32" i="1" s="1"/>
  <c r="Q32" i="1" s="1"/>
  <c r="CS31" i="1"/>
  <c r="R31" i="1" s="1"/>
  <c r="CZ31" i="1" s="1"/>
  <c r="Y31" i="1" s="1"/>
  <c r="AD31" i="1"/>
  <c r="CR31" i="1" s="1"/>
  <c r="Q31" i="1" s="1"/>
  <c r="CQ29" i="1"/>
  <c r="P29" i="1" s="1"/>
  <c r="CP29" i="1" s="1"/>
  <c r="O29" i="1" s="1"/>
  <c r="AB29" i="1"/>
  <c r="CJ34" i="1"/>
  <c r="BZ26" i="1"/>
  <c r="CG34" i="1"/>
  <c r="AQ34" i="1"/>
  <c r="CQ28" i="1"/>
  <c r="P28" i="1" s="1"/>
  <c r="AB28" i="1"/>
  <c r="BC34" i="1"/>
  <c r="CQ32" i="1"/>
  <c r="P32" i="1" s="1"/>
  <c r="CP32" i="1" s="1"/>
  <c r="O32" i="1" s="1"/>
  <c r="CS28" i="1"/>
  <c r="R28" i="1" s="1"/>
  <c r="CZ28" i="1" s="1"/>
  <c r="Y28" i="1" s="1"/>
  <c r="AL34" i="1" s="1"/>
  <c r="BX26" i="1"/>
  <c r="AL26" i="1" l="1"/>
  <c r="Y34" i="1"/>
  <c r="GM32" i="1"/>
  <c r="GN32" i="1"/>
  <c r="CD26" i="1"/>
  <c r="AU34" i="1"/>
  <c r="GM29" i="1"/>
  <c r="GN29" i="1"/>
  <c r="CB34" i="1" s="1"/>
  <c r="CY31" i="1"/>
  <c r="X31" i="1" s="1"/>
  <c r="AF26" i="1"/>
  <c r="S34" i="1"/>
  <c r="AD34" i="1"/>
  <c r="BD26" i="1"/>
  <c r="F59" i="1"/>
  <c r="BD64" i="1"/>
  <c r="AX34" i="1"/>
  <c r="CG26" i="1"/>
  <c r="AJ26" i="1"/>
  <c r="W34" i="1"/>
  <c r="GM31" i="1"/>
  <c r="GN31" i="1"/>
  <c r="AB30" i="1"/>
  <c r="CY30" i="1"/>
  <c r="X30" i="1" s="1"/>
  <c r="GO30" i="1" s="1"/>
  <c r="AB32" i="1"/>
  <c r="T22" i="1"/>
  <c r="T94" i="1"/>
  <c r="F85" i="1"/>
  <c r="F56" i="1"/>
  <c r="U26" i="1"/>
  <c r="U64" i="1"/>
  <c r="F44" i="1"/>
  <c r="AQ26" i="1"/>
  <c r="AQ64" i="1"/>
  <c r="BC26" i="1"/>
  <c r="F50" i="1"/>
  <c r="BC64" i="1"/>
  <c r="AE34" i="1"/>
  <c r="AC34" i="1"/>
  <c r="CP28" i="1"/>
  <c r="O28" i="1" s="1"/>
  <c r="BA34" i="1"/>
  <c r="CJ26" i="1"/>
  <c r="AI26" i="1"/>
  <c r="V34" i="1"/>
  <c r="AZ18" i="1"/>
  <c r="F105" i="1"/>
  <c r="AB31" i="1"/>
  <c r="CY28" i="1"/>
  <c r="X28" i="1" s="1"/>
  <c r="AK34" i="1" s="1"/>
  <c r="AU26" i="1" l="1"/>
  <c r="F53" i="1"/>
  <c r="AU64" i="1"/>
  <c r="AE26" i="1"/>
  <c r="R34" i="1"/>
  <c r="AQ22" i="1"/>
  <c r="F74" i="1"/>
  <c r="AQ94" i="1"/>
  <c r="U22" i="1"/>
  <c r="F86" i="1"/>
  <c r="U94" i="1"/>
  <c r="Y26" i="1"/>
  <c r="Y64" i="1"/>
  <c r="F61" i="1"/>
  <c r="BA26" i="1"/>
  <c r="F54" i="1"/>
  <c r="BA64" i="1"/>
  <c r="AX26" i="1"/>
  <c r="F41" i="1"/>
  <c r="AX64" i="1"/>
  <c r="AD26" i="1"/>
  <c r="Q34" i="1"/>
  <c r="AS34" i="1"/>
  <c r="CB26" i="1"/>
  <c r="GM30" i="1"/>
  <c r="CF34" i="1"/>
  <c r="CH34" i="1"/>
  <c r="AC26" i="1"/>
  <c r="CE34" i="1"/>
  <c r="P34" i="1"/>
  <c r="T18" i="1"/>
  <c r="F115" i="1"/>
  <c r="BC22" i="1"/>
  <c r="BC94" i="1"/>
  <c r="F80" i="1"/>
  <c r="X34" i="1"/>
  <c r="AK26" i="1"/>
  <c r="V26" i="1"/>
  <c r="V64" i="1"/>
  <c r="F57" i="1"/>
  <c r="GM28" i="1"/>
  <c r="CA34" i="1" s="1"/>
  <c r="AB34" i="1"/>
  <c r="GO28" i="1"/>
  <c r="CC34" i="1" s="1"/>
  <c r="W26" i="1"/>
  <c r="W64" i="1"/>
  <c r="F58" i="1"/>
  <c r="BD22" i="1"/>
  <c r="F89" i="1"/>
  <c r="BD94" i="1"/>
  <c r="S26" i="1"/>
  <c r="F49" i="1"/>
  <c r="S64" i="1"/>
  <c r="S22" i="1" l="1"/>
  <c r="S94" i="1"/>
  <c r="F79" i="1"/>
  <c r="J16" i="2" s="1"/>
  <c r="J18" i="2" s="1"/>
  <c r="AT34" i="1"/>
  <c r="CC26" i="1"/>
  <c r="V22" i="1"/>
  <c r="V94" i="1"/>
  <c r="F87" i="1"/>
  <c r="CH26" i="1"/>
  <c r="AY34" i="1"/>
  <c r="AS64" i="1"/>
  <c r="AS26" i="1"/>
  <c r="F51" i="1"/>
  <c r="U18" i="1"/>
  <c r="F116" i="1"/>
  <c r="AU22" i="1"/>
  <c r="F83" i="1"/>
  <c r="AU94" i="1"/>
  <c r="X26" i="1"/>
  <c r="F60" i="1"/>
  <c r="X64" i="1"/>
  <c r="AX22" i="1"/>
  <c r="AX94" i="1"/>
  <c r="F71" i="1"/>
  <c r="AB26" i="1"/>
  <c r="O34" i="1"/>
  <c r="F110" i="1"/>
  <c r="BC18" i="1"/>
  <c r="F37" i="1"/>
  <c r="P26" i="1"/>
  <c r="P64" i="1"/>
  <c r="AW34" i="1"/>
  <c r="CF26" i="1"/>
  <c r="F46" i="1"/>
  <c r="Q26" i="1"/>
  <c r="Q64" i="1"/>
  <c r="F104" i="1"/>
  <c r="AQ18" i="1"/>
  <c r="BD18" i="1"/>
  <c r="F119" i="1"/>
  <c r="W22" i="1"/>
  <c r="W94" i="1"/>
  <c r="F88" i="1"/>
  <c r="CA26" i="1"/>
  <c r="AR34" i="1"/>
  <c r="CE26" i="1"/>
  <c r="AV34" i="1"/>
  <c r="BA22" i="1"/>
  <c r="F84" i="1"/>
  <c r="BA94" i="1"/>
  <c r="Y22" i="1"/>
  <c r="F91" i="1"/>
  <c r="Y94" i="1"/>
  <c r="R26" i="1"/>
  <c r="F48" i="1"/>
  <c r="R64" i="1"/>
  <c r="AV26" i="1" l="1"/>
  <c r="F39" i="1"/>
  <c r="AV64" i="1"/>
  <c r="AS22" i="1"/>
  <c r="F81" i="1"/>
  <c r="E16" i="2" s="1"/>
  <c r="AS94" i="1"/>
  <c r="V18" i="1"/>
  <c r="F117" i="1"/>
  <c r="Q22" i="1"/>
  <c r="F76" i="1"/>
  <c r="Q94" i="1"/>
  <c r="AX18" i="1"/>
  <c r="F101" i="1"/>
  <c r="BA18" i="1"/>
  <c r="F114" i="1"/>
  <c r="F118" i="1"/>
  <c r="W18" i="1"/>
  <c r="F36" i="1"/>
  <c r="O26" i="1"/>
  <c r="O64" i="1"/>
  <c r="AU18" i="1"/>
  <c r="F113" i="1"/>
  <c r="F126" i="1" s="1"/>
  <c r="AY26" i="1"/>
  <c r="F42" i="1"/>
  <c r="AY64" i="1"/>
  <c r="F109" i="1"/>
  <c r="S18" i="1"/>
  <c r="R22" i="1"/>
  <c r="F78" i="1"/>
  <c r="R94" i="1"/>
  <c r="F40" i="1"/>
  <c r="AW64" i="1"/>
  <c r="AW26" i="1"/>
  <c r="AT26" i="1"/>
  <c r="F52" i="1"/>
  <c r="AT64" i="1"/>
  <c r="F67" i="1"/>
  <c r="P94" i="1"/>
  <c r="P22" i="1"/>
  <c r="Y18" i="1"/>
  <c r="F121" i="1"/>
  <c r="AR26" i="1"/>
  <c r="F62" i="1"/>
  <c r="AR64" i="1"/>
  <c r="F90" i="1"/>
  <c r="X22" i="1"/>
  <c r="X94" i="1"/>
  <c r="H16" i="2"/>
  <c r="H18" i="2" s="1"/>
  <c r="AR22" i="1" l="1"/>
  <c r="F92" i="1"/>
  <c r="AR94" i="1"/>
  <c r="AW22" i="1"/>
  <c r="F70" i="1"/>
  <c r="AW94" i="1"/>
  <c r="Q18" i="1"/>
  <c r="F106" i="1"/>
  <c r="F69" i="1"/>
  <c r="AV22" i="1"/>
  <c r="AV94" i="1"/>
  <c r="X18" i="1"/>
  <c r="F120" i="1"/>
  <c r="AS18" i="1"/>
  <c r="F111" i="1"/>
  <c r="AT22" i="1"/>
  <c r="F82" i="1"/>
  <c r="F16" i="2" s="1"/>
  <c r="F18" i="2" s="1"/>
  <c r="AT94" i="1"/>
  <c r="O22" i="1"/>
  <c r="F66" i="1"/>
  <c r="O94" i="1"/>
  <c r="P18" i="1"/>
  <c r="F97" i="1"/>
  <c r="R18" i="1"/>
  <c r="F108" i="1"/>
  <c r="AY22" i="1"/>
  <c r="AY94" i="1"/>
  <c r="F72" i="1"/>
  <c r="E18" i="2"/>
  <c r="I16" i="2"/>
  <c r="I18" i="2" s="1"/>
  <c r="AV18" i="1" l="1"/>
  <c r="F99" i="1"/>
  <c r="AR18" i="1"/>
  <c r="F122" i="1"/>
  <c r="AT18" i="1"/>
  <c r="F112" i="1"/>
  <c r="F124" i="1" s="1"/>
  <c r="F123" i="1" s="1"/>
  <c r="AW18" i="1"/>
  <c r="F100" i="1"/>
  <c r="AY18" i="1"/>
  <c r="F102" i="1"/>
  <c r="F96" i="1"/>
  <c r="O18" i="1"/>
</calcChain>
</file>

<file path=xl/sharedStrings.xml><?xml version="1.0" encoding="utf-8"?>
<sst xmlns="http://schemas.openxmlformats.org/spreadsheetml/2006/main" count="1212" uniqueCount="268">
  <si>
    <t>Smeta.RU  (495) 974-1589</t>
  </si>
  <si>
    <t>_PS_</t>
  </si>
  <si>
    <t>Smeta.RU</t>
  </si>
  <si>
    <t/>
  </si>
  <si>
    <t>Монтаж светильника и кронштейна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</si>
  <si>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</si>
  <si>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</si>
  <si>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</si>
  <si>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</si>
  <si>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</si>
  <si>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</si>
  <si>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</si>
  <si>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</si>
  <si>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</si>
  <si>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</si>
  <si>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</si>
  <si>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м08-02-363-1</t>
  </si>
  <si>
    <t>Кронштейны специальные на опорах для светильников сварные металлические, количество рожков 1</t>
  </si>
  <si>
    <t>1  ШТ.</t>
  </si>
  <si>
    <t>ТЕРм Московской обл., м08-02-363-1, приказ Минстроя России №675/пр от 28.02.2017 № 259/пр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</si>
  <si>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</si>
  <si>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</si>
  <si>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2</t>
  </si>
  <si>
    <t>Прайс</t>
  </si>
  <si>
    <t>Кронштейн К1П-0,3-0,35 на опору с хомутом TDM</t>
  </si>
  <si>
    <t>шт.</t>
  </si>
  <si>
    <t>Материалы строительные</t>
  </si>
  <si>
    <t>Материалы, изделия и конструкции</t>
  </si>
  <si>
    <t>материалы (03)</t>
  </si>
  <si>
    <t>[1 133,06 / 1,2 /  7,53] +  2% Трансп</t>
  </si>
  <si>
    <t>0</t>
  </si>
  <si>
    <t>3</t>
  </si>
  <si>
    <t>м08-02-369-1</t>
  </si>
  <si>
    <t>Светильник, устанавливаемый вне зданий с лампами накаливания</t>
  </si>
  <si>
    <t>ТЕРм Московской обл., м08-02-369-1, приказ Минстроя России №675/пр от 28.02.2017 № 259/пр</t>
  </si>
  <si>
    <t>4</t>
  </si>
  <si>
    <t>Светильник ЖБУ-02-70-002 со стеклом без решетки IP54</t>
  </si>
  <si>
    <t>[6 016,5 / 1,2 /  7,53] +  2% Трансп</t>
  </si>
  <si>
    <t>5</t>
  </si>
  <si>
    <t>Лампа натриевая высокого давления ДНАТ SON-T 70Вт/200 трубчатая Е27 1СТ/12</t>
  </si>
  <si>
    <t>[920,86 / 1,2 /  7,53] +  2% Трансп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</si>
  <si>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</si>
  <si>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</si>
  <si>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</si>
  <si>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</si>
  <si>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</si>
  <si>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</si>
  <si>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</si>
  <si>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</si>
  <si>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</si>
  <si>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</si>
  <si>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</si>
  <si>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</si>
  <si>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</si>
  <si>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</si>
  <si>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</si>
  <si>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</si>
  <si>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</si>
  <si>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</si>
  <si>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</si>
  <si>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</si>
  <si>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</si>
  <si>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</si>
  <si>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</si>
  <si>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</si>
  <si>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</si>
  <si>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</si>
  <si>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</si>
  <si>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</si>
  <si>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</si>
  <si>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</si>
  <si>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</si>
  <si>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</si>
  <si>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</si>
  <si>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</si>
  <si>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</si>
  <si>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</si>
  <si>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</si>
  <si>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</si>
  <si>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</si>
  <si>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</si>
  <si>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</si>
  <si>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</si>
  <si>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</si>
  <si>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</si>
  <si>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</si>
  <si>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</si>
  <si>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</si>
  <si>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</si>
  <si>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</si>
  <si>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</si>
  <si>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</si>
  <si>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</si>
  <si>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</si>
  <si>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</si>
  <si>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</si>
  <si>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</si>
  <si>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</si>
  <si>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</si>
  <si>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</si>
  <si>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</si>
  <si>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</si>
  <si>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</si>
  <si>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</si>
  <si>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</si>
  <si>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</si>
  <si>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</si>
  <si>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</si>
  <si>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</si>
  <si>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</si>
  <si>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</si>
  <si>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</si>
  <si>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</si>
  <si>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</si>
  <si>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</si>
  <si>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</si>
  <si>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</si>
  <si>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</si>
  <si>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</si>
  <si>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</si>
  <si>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</si>
  <si>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</si>
  <si>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</si>
  <si>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</si>
  <si>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</si>
  <si>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</si>
  <si>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</si>
  <si>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</si>
  <si>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</si>
  <si>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</si>
  <si>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</si>
  <si>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</si>
  <si>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</si>
  <si>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</si>
  <si>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</si>
  <si>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</si>
  <si>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</si>
  <si>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</si>
  <si>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</si>
  <si>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</si>
  <si>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</si>
  <si>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</si>
  <si>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</si>
  <si>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</si>
  <si>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</si>
  <si>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</si>
  <si>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</si>
  <si>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</si>
  <si>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</si>
  <si>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</si>
  <si>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</si>
  <si>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</si>
  <si>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</si>
  <si>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</si>
  <si>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</si>
  <si>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</si>
  <si>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</si>
  <si>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</si>
  <si>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</si>
  <si>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</si>
  <si>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</si>
  <si>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</si>
  <si>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</si>
  <si>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</si>
  <si>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</si>
  <si>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</si>
  <si>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</si>
  <si>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</si>
  <si>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</si>
  <si>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</si>
  <si>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</si>
  <si>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</si>
  <si>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</si>
  <si>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</si>
  <si>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</si>
  <si>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</si>
  <si>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</si>
  <si>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</si>
  <si>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</si>
  <si>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1-2041-90</t>
  </si>
  <si>
    <t>Рабочий монтажник среднего разряда 4,1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</si>
  <si>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</si>
  <si>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</si>
  <si>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</si>
  <si>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</si>
  <si>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</si>
  <si>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</si>
  <si>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</si>
  <si>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031050</t>
  </si>
  <si>
    <t>ТСЭМ Московской обл., 031050, приказ Минстроя России №675/пр от 28.02.2017 № 264/пр</t>
  </si>
  <si>
    <t>Вышка телескопическая 25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</si>
  <si>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</si>
  <si>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</si>
  <si>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</si>
  <si>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</si>
  <si>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</si>
  <si>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</si>
  <si>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кг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</si>
  <si>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</si>
  <si>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</si>
  <si>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</si>
  <si>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</si>
  <si>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</si>
  <si>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</si>
  <si>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</si>
  <si>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1-2046-90</t>
  </si>
  <si>
    <t>Рабочий монтажник среднего разряда 4,6</t>
  </si>
  <si>
    <t>101-1951</t>
  </si>
  <si>
    <t>ТССЦ Московской обл., 101-1951, приказ Минстроя России №675/пр от 28.02.2017 № 254/пр</t>
  </si>
  <si>
    <t>Лента ПХВ-304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</si>
  <si>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</si>
  <si>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</si>
  <si>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</si>
  <si>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502-0246</t>
  </si>
  <si>
    <t>ТССЦ Московской обл., 502-0246, приказ Минстроя России №675/пр от 28.02.2017 № 258/пр</t>
  </si>
  <si>
    <t>Провода неизолированные для воздушных линий электропередачи медные марки М, сечением 4 мм2</t>
  </si>
  <si>
    <t>т</t>
  </si>
  <si>
    <t>507-0701</t>
  </si>
  <si>
    <t>ТССЦ Московской обл., 507-0701, приказ Минстроя России №675/пр от 28.02.2017 № 258/пр</t>
  </si>
  <si>
    <t>Трубка полихлорвиниловая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</si>
  <si>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</si>
  <si>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</si>
  <si>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</si>
  <si>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</si>
  <si>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</si>
  <si>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</si>
  <si>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</si>
  <si>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</si>
  <si>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</si>
  <si>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</si>
  <si>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</si>
  <si>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</si>
  <si>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</si>
  <si>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</si>
  <si>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</si>
  <si>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</si>
  <si>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</si>
  <si>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</si>
  <si>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</si>
  <si>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</si>
  <si>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</si>
  <si>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</si>
  <si>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</si>
  <si>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</si>
  <si>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</si>
  <si>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</si>
  <si>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</si>
  <si>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</si>
  <si>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</si>
  <si>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</si>
  <si>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</si>
  <si>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</si>
  <si>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</si>
  <si>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</si>
  <si>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</si>
  <si>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</si>
  <si>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</si>
  <si>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</si>
  <si>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</si>
  <si>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</si>
  <si>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Кронштейн К1П-0,3-0,35 на опору с хомутом TDM</t>
    </r>
    <r>
      <rPr>
        <i/>
        <sz val="10"/>
        <rFont val="Arial"/>
        <family val="2"/>
        <charset val="204"/>
      </rPr>
      <t xml:space="preserve">
127,90 = [1 133,06 / 1,2 /  7,53] +  2% Трансп</t>
    </r>
  </si>
  <si>
    <r>
      <t>Светильник ЖБУ-02-70-002 со стеклом без решетки IP54</t>
    </r>
    <r>
      <rPr>
        <i/>
        <sz val="10"/>
        <rFont val="Arial"/>
        <family val="2"/>
        <charset val="204"/>
      </rPr>
      <t xml:space="preserve">
679,16 = [6 016,5 / 1,2 /  7,53] +  2% Трансп</t>
    </r>
  </si>
  <si>
    <r>
      <t>Лампа натриевая высокого давления ДНАТ SON-T 70Вт/200 трубчатая Е27 1СТ/12</t>
    </r>
    <r>
      <rPr>
        <i/>
        <sz val="10"/>
        <rFont val="Arial"/>
        <family val="2"/>
        <charset val="204"/>
      </rPr>
      <t xml:space="preserve">
103,95 = [920,86 / 1,2 /  7,53] +  2% Трансп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</si>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</sst>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86"/>
  <sheetViews>
    <sheetView tabSelected="1" topLeftCell="A13" zoomScaleNormal="100" workbookViewId="0">
      <selection activeCell="A20" sqref="A20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220</v>
      </c>
      <c r="C3" s="13"/>
      <c r="D3" s="13"/>
      <c r="E3" s="13"/>
      <c r="F3" s="11"/>
      <c r="G3" s="11"/>
      <c r="H3" s="13" t="s">
        <v>221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222</v>
      </c>
      <c r="C7" s="19"/>
      <c r="D7" s="19"/>
      <c r="E7" s="19"/>
      <c r="F7" s="11"/>
      <c r="G7" s="11"/>
      <c r="H7" s="19" t="s">
        <v>222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223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224</v>
      </c>
      <c r="G13" s="23"/>
      <c r="H13" s="24">
        <f>IF(Source!F12&lt;&gt;"Новый объект", Source!F12, "")</f>
        <v>152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152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Монтаж светильника и кронштейна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225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226</v>
      </c>
      <c r="H25" s="33"/>
      <c r="I25" s="33" t="s">
        <v>227</v>
      </c>
      <c r="J25" s="33"/>
      <c r="K25" s="11"/>
      <c r="L25" s="11"/>
    </row>
    <row r="26" spans="1:12" ht="15" x14ac:dyDescent="0.25">
      <c r="A26" s="11"/>
      <c r="B26" s="11"/>
      <c r="C26" s="34" t="s">
        <v>228</v>
      </c>
      <c r="D26" s="34"/>
      <c r="E26" s="34"/>
      <c r="F26" s="34"/>
      <c r="G26" s="35">
        <f>SUM(O1:O76)/1000</f>
        <v>1.2799200000000002</v>
      </c>
      <c r="H26" s="35"/>
      <c r="I26" s="35">
        <f>(Source!F122/1000)</f>
        <v>13.161950000000001</v>
      </c>
      <c r="J26" s="35"/>
      <c r="K26" s="36" t="s">
        <v>229</v>
      </c>
      <c r="L26" s="36"/>
    </row>
    <row r="27" spans="1:12" ht="14.25" x14ac:dyDescent="0.2">
      <c r="A27" s="11"/>
      <c r="B27" s="11"/>
      <c r="C27" s="37" t="s">
        <v>230</v>
      </c>
      <c r="D27" s="37"/>
      <c r="E27" s="37"/>
      <c r="F27" s="37"/>
      <c r="G27" s="35">
        <f>SUM(W1:W76)/1000</f>
        <v>0.91100999999999999</v>
      </c>
      <c r="H27" s="35"/>
      <c r="I27" s="35">
        <f>(Source!F111)/1000</f>
        <v>6.8598999999999997</v>
      </c>
      <c r="J27" s="35"/>
      <c r="K27" s="36" t="s">
        <v>229</v>
      </c>
      <c r="L27" s="36"/>
    </row>
    <row r="28" spans="1:12" ht="14.25" x14ac:dyDescent="0.2">
      <c r="A28" s="11"/>
      <c r="B28" s="11"/>
      <c r="C28" s="37" t="s">
        <v>231</v>
      </c>
      <c r="D28" s="37"/>
      <c r="E28" s="37"/>
      <c r="F28" s="37"/>
      <c r="G28" s="35">
        <f>SUM(X1:X76)/1000</f>
        <v>0.36890999999999996</v>
      </c>
      <c r="H28" s="35"/>
      <c r="I28" s="35">
        <f>(Source!F112)/1000</f>
        <v>6.3020500000000004</v>
      </c>
      <c r="J28" s="35"/>
      <c r="K28" s="36" t="s">
        <v>229</v>
      </c>
      <c r="L28" s="36"/>
    </row>
    <row r="29" spans="1:12" ht="14.25" x14ac:dyDescent="0.2">
      <c r="A29" s="11"/>
      <c r="B29" s="11"/>
      <c r="C29" s="37" t="s">
        <v>232</v>
      </c>
      <c r="D29" s="37"/>
      <c r="E29" s="37"/>
      <c r="F29" s="37"/>
      <c r="G29" s="35">
        <f>SUM(Y1:Y76)/1000</f>
        <v>0</v>
      </c>
      <c r="H29" s="35"/>
      <c r="I29" s="35">
        <f>(Source!F103)/1000</f>
        <v>0</v>
      </c>
      <c r="J29" s="35"/>
      <c r="K29" s="36" t="s">
        <v>229</v>
      </c>
      <c r="L29" s="36"/>
    </row>
    <row r="30" spans="1:12" ht="14.25" x14ac:dyDescent="0.2">
      <c r="A30" s="11"/>
      <c r="B30" s="11"/>
      <c r="C30" s="37" t="s">
        <v>233</v>
      </c>
      <c r="D30" s="37"/>
      <c r="E30" s="37"/>
      <c r="F30" s="37"/>
      <c r="G30" s="35">
        <f>SUM(Z1:Z76)/1000</f>
        <v>0</v>
      </c>
      <c r="H30" s="35"/>
      <c r="I30" s="35">
        <f>(Source!F113+Source!F114)/1000</f>
        <v>0</v>
      </c>
      <c r="J30" s="35"/>
      <c r="K30" s="36" t="s">
        <v>229</v>
      </c>
      <c r="L30" s="36"/>
    </row>
    <row r="31" spans="1:12" ht="15" x14ac:dyDescent="0.25">
      <c r="A31" s="11"/>
      <c r="B31" s="11"/>
      <c r="C31" s="34" t="s">
        <v>234</v>
      </c>
      <c r="D31" s="34"/>
      <c r="E31" s="34"/>
      <c r="F31" s="34"/>
      <c r="G31" s="35">
        <f>I31</f>
        <v>5.01</v>
      </c>
      <c r="H31" s="35"/>
      <c r="I31" s="35">
        <f>(Source!F116+Source!F117)</f>
        <v>5.01</v>
      </c>
      <c r="J31" s="35"/>
      <c r="K31" s="36" t="s">
        <v>235</v>
      </c>
      <c r="L31" s="36"/>
    </row>
    <row r="32" spans="1:12" ht="15" x14ac:dyDescent="0.25">
      <c r="A32" s="11"/>
      <c r="B32" s="11"/>
      <c r="C32" s="34" t="s">
        <v>236</v>
      </c>
      <c r="D32" s="34"/>
      <c r="E32" s="34"/>
      <c r="F32" s="34"/>
      <c r="G32" s="35">
        <f>SUM(R1:R76)/1000</f>
        <v>5.4659999999999993E-2</v>
      </c>
      <c r="H32" s="35"/>
      <c r="I32" s="35">
        <f>(Source!F109+ Source!F108)/1000</f>
        <v>1.8890499999999999</v>
      </c>
      <c r="J32" s="35"/>
      <c r="K32" s="36" t="s">
        <v>229</v>
      </c>
      <c r="L32" s="36"/>
    </row>
    <row r="33" spans="1:22" ht="14.25" hidden="1" x14ac:dyDescent="0.2">
      <c r="A33" s="11"/>
      <c r="B33" s="11"/>
      <c r="C33" s="37" t="s">
        <v>80</v>
      </c>
      <c r="D33" s="37"/>
      <c r="E33" s="37"/>
      <c r="F33" s="37"/>
      <c r="G33" s="35"/>
      <c r="H33" s="35"/>
      <c r="I33" s="35"/>
      <c r="J33" s="35"/>
      <c r="K33" s="38" t="s">
        <v>229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237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238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251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239</v>
      </c>
      <c r="B39" s="44" t="s">
        <v>240</v>
      </c>
      <c r="C39" s="44" t="s">
        <v>241</v>
      </c>
      <c r="D39" s="44" t="s">
        <v>242</v>
      </c>
      <c r="E39" s="44" t="s">
        <v>243</v>
      </c>
      <c r="F39" s="44" t="s">
        <v>244</v>
      </c>
      <c r="G39" s="44" t="s">
        <v>245</v>
      </c>
      <c r="H39" s="44" t="s">
        <v>246</v>
      </c>
      <c r="I39" s="44" t="s">
        <v>247</v>
      </c>
      <c r="J39" s="44" t="s">
        <v>248</v>
      </c>
      <c r="K39" s="44" t="s">
        <v>249</v>
      </c>
      <c r="L39" s="44" t="s">
        <v>250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2" t="str">
        <f>CONCATENATE("Локальная смета: ",IF(Source!G20&lt;&gt;"Новая локальная смета", Source!G20, ""))</f>
        <v>Локальная смета: Монтаж светильника и кронштейна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</row>
    <row r="44" spans="1:22" ht="16.5" x14ac:dyDescent="0.25">
      <c r="A44" s="52" t="str">
        <f>CONCATENATE("Раздел: ",IF(Source!G24&lt;&gt;"Новый раздел", Source!G24, ""))</f>
        <v>Раздел: Монтажные работы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</row>
    <row r="45" spans="1:22" ht="42.75" x14ac:dyDescent="0.2">
      <c r="A45" s="70">
        <v>1</v>
      </c>
      <c r="B45" s="70" t="str">
        <f>Source!F28</f>
        <v>м08-02-363-1</v>
      </c>
      <c r="C45" s="70" t="str">
        <f>Source!G28</f>
        <v>Кронштейны специальные на опорах для светильников сварные металлические, количество рожков 1</v>
      </c>
      <c r="D45" s="55" t="str">
        <f>Source!H28</f>
        <v>1  ШТ.</v>
      </c>
      <c r="E45" s="10">
        <f>Source!I28</f>
        <v>1</v>
      </c>
      <c r="F45" s="56">
        <f>Source!AL28+Source!AM28+Source!AO28</f>
        <v>198.11</v>
      </c>
      <c r="G45" s="57"/>
      <c r="H45" s="56"/>
      <c r="I45" s="57" t="str">
        <f>Source!BO28</f>
        <v>м08-02-363-1</v>
      </c>
      <c r="J45" s="57"/>
      <c r="K45" s="56"/>
      <c r="L45" s="58"/>
      <c r="S45">
        <f>ROUND((Source!FX28/100)*((ROUND(Source!AF28*Source!I28, 2)+ROUND(Source!AE28*Source!I28, 2))), 2)</f>
        <v>39.159999999999997</v>
      </c>
      <c r="T45">
        <f>Source!X28</f>
        <v>1353.33</v>
      </c>
      <c r="U45">
        <f>ROUND((Source!FY28/100)*((ROUND(Source!AF28*Source!I28, 2)+ROUND(Source!AE28*Source!I28, 2))), 2)</f>
        <v>26.79</v>
      </c>
      <c r="V45">
        <f>Source!Y28</f>
        <v>925.96</v>
      </c>
    </row>
    <row r="46" spans="1:22" ht="14.25" x14ac:dyDescent="0.2">
      <c r="A46" s="70"/>
      <c r="B46" s="70"/>
      <c r="C46" s="70" t="s">
        <v>252</v>
      </c>
      <c r="D46" s="55"/>
      <c r="E46" s="10"/>
      <c r="F46" s="56">
        <f>Source!AO28</f>
        <v>26.64</v>
      </c>
      <c r="G46" s="57" t="str">
        <f>Source!DG28</f>
        <v/>
      </c>
      <c r="H46" s="56">
        <f>ROUND(Source!AF28*Source!I28, 2)</f>
        <v>26.64</v>
      </c>
      <c r="I46" s="57"/>
      <c r="J46" s="57">
        <f>IF(Source!BA28&lt;&gt; 0, Source!BA28, 1)</f>
        <v>34.56</v>
      </c>
      <c r="K46" s="56">
        <f>Source!S28</f>
        <v>920.68</v>
      </c>
      <c r="L46" s="58"/>
      <c r="R46">
        <f>H46</f>
        <v>26.64</v>
      </c>
    </row>
    <row r="47" spans="1:22" ht="14.25" x14ac:dyDescent="0.2">
      <c r="A47" s="70"/>
      <c r="B47" s="70"/>
      <c r="C47" s="70" t="s">
        <v>62</v>
      </c>
      <c r="D47" s="55"/>
      <c r="E47" s="10"/>
      <c r="F47" s="56">
        <f>Source!AM28</f>
        <v>155.69999999999999</v>
      </c>
      <c r="G47" s="57" t="str">
        <f>Source!DE28</f>
        <v/>
      </c>
      <c r="H47" s="56">
        <f>ROUND(Source!AD28*Source!I28, 2)</f>
        <v>155.69999999999999</v>
      </c>
      <c r="I47" s="57"/>
      <c r="J47" s="57">
        <f>IF(Source!BB28&lt;&gt; 0, Source!BB28, 1)</f>
        <v>7.46</v>
      </c>
      <c r="K47" s="56">
        <f>Source!Q28</f>
        <v>1161.52</v>
      </c>
      <c r="L47" s="58"/>
    </row>
    <row r="48" spans="1:22" ht="14.25" x14ac:dyDescent="0.2">
      <c r="A48" s="70"/>
      <c r="B48" s="70"/>
      <c r="C48" s="70" t="s">
        <v>253</v>
      </c>
      <c r="D48" s="55"/>
      <c r="E48" s="10"/>
      <c r="F48" s="56">
        <f>Source!AN28</f>
        <v>14.58</v>
      </c>
      <c r="G48" s="57" t="str">
        <f>Source!DF28</f>
        <v/>
      </c>
      <c r="H48" s="59">
        <f>ROUND(Source!AE28*Source!I28, 2)</f>
        <v>14.58</v>
      </c>
      <c r="I48" s="57"/>
      <c r="J48" s="57">
        <f>IF(Source!BS28&lt;&gt; 0, Source!BS28, 1)</f>
        <v>34.56</v>
      </c>
      <c r="K48" s="59">
        <f>Source!R28</f>
        <v>503.88</v>
      </c>
      <c r="L48" s="58"/>
      <c r="R48">
        <f>H48</f>
        <v>14.58</v>
      </c>
    </row>
    <row r="49" spans="1:26" ht="14.25" x14ac:dyDescent="0.2">
      <c r="A49" s="70"/>
      <c r="B49" s="70"/>
      <c r="C49" s="70" t="s">
        <v>254</v>
      </c>
      <c r="D49" s="55"/>
      <c r="E49" s="10"/>
      <c r="F49" s="56">
        <f>Source!AL28</f>
        <v>15.77</v>
      </c>
      <c r="G49" s="57" t="str">
        <f>Source!DD28</f>
        <v/>
      </c>
      <c r="H49" s="56">
        <f>ROUND(Source!AC28*Source!I28, 2)</f>
        <v>15.77</v>
      </c>
      <c r="I49" s="57"/>
      <c r="J49" s="57">
        <f>IF(Source!BC28&lt;&gt; 0, Source!BC28, 1)</f>
        <v>3.8</v>
      </c>
      <c r="K49" s="56">
        <f>Source!P28</f>
        <v>59.93</v>
      </c>
      <c r="L49" s="58"/>
    </row>
    <row r="50" spans="1:26" ht="14.25" x14ac:dyDescent="0.2">
      <c r="A50" s="70"/>
      <c r="B50" s="70"/>
      <c r="C50" s="70" t="s">
        <v>255</v>
      </c>
      <c r="D50" s="55" t="s">
        <v>256</v>
      </c>
      <c r="E50" s="10">
        <f>Source!BZ28</f>
        <v>95</v>
      </c>
      <c r="F50" s="72"/>
      <c r="G50" s="57"/>
      <c r="H50" s="56">
        <f>SUM(S45:S52)</f>
        <v>39.159999999999997</v>
      </c>
      <c r="I50" s="60"/>
      <c r="J50" s="53">
        <f>Source!AT28</f>
        <v>95</v>
      </c>
      <c r="K50" s="56">
        <f>SUM(T45:T52)</f>
        <v>1353.33</v>
      </c>
      <c r="L50" s="58"/>
    </row>
    <row r="51" spans="1:26" ht="14.25" x14ac:dyDescent="0.2">
      <c r="A51" s="70"/>
      <c r="B51" s="70"/>
      <c r="C51" s="70" t="s">
        <v>257</v>
      </c>
      <c r="D51" s="55" t="s">
        <v>256</v>
      </c>
      <c r="E51" s="10">
        <f>Source!CA28</f>
        <v>65</v>
      </c>
      <c r="F51" s="72"/>
      <c r="G51" s="57"/>
      <c r="H51" s="56">
        <f>SUM(U45:U52)</f>
        <v>26.79</v>
      </c>
      <c r="I51" s="60"/>
      <c r="J51" s="53">
        <f>Source!AU28</f>
        <v>65</v>
      </c>
      <c r="K51" s="56">
        <f>SUM(V45:V52)</f>
        <v>925.96</v>
      </c>
      <c r="L51" s="58"/>
    </row>
    <row r="52" spans="1:26" ht="14.25" x14ac:dyDescent="0.2">
      <c r="A52" s="71"/>
      <c r="B52" s="71"/>
      <c r="C52" s="71" t="s">
        <v>258</v>
      </c>
      <c r="D52" s="61" t="s">
        <v>259</v>
      </c>
      <c r="E52" s="62">
        <f>Source!AQ28</f>
        <v>2.73</v>
      </c>
      <c r="F52" s="63"/>
      <c r="G52" s="64" t="str">
        <f>Source!DI28</f>
        <v/>
      </c>
      <c r="H52" s="63"/>
      <c r="I52" s="64"/>
      <c r="J52" s="64"/>
      <c r="K52" s="63"/>
      <c r="L52" s="65">
        <f>Source!U28</f>
        <v>2.73</v>
      </c>
    </row>
    <row r="53" spans="1:26" ht="15" x14ac:dyDescent="0.25">
      <c r="G53" s="66">
        <f>H46+H47+H49+H50+H51</f>
        <v>264.06</v>
      </c>
      <c r="H53" s="66"/>
      <c r="J53" s="66">
        <f>K46+K47+K49+K50+K51</f>
        <v>4421.42</v>
      </c>
      <c r="K53" s="66"/>
      <c r="L53" s="67">
        <f>Source!U28</f>
        <v>2.73</v>
      </c>
      <c r="O53" s="47">
        <f>G53</f>
        <v>264.06</v>
      </c>
      <c r="P53" s="47">
        <f>J53</f>
        <v>4421.42</v>
      </c>
      <c r="Q53" s="47">
        <f>L53</f>
        <v>2.73</v>
      </c>
      <c r="W53">
        <f>IF(Source!BI28&lt;=1,H46+H47+H49+H50+H51, 0)</f>
        <v>0</v>
      </c>
      <c r="X53">
        <f>IF(Source!BI28=2,H46+H47+H49+H50+H51, 0)</f>
        <v>264.06</v>
      </c>
      <c r="Y53">
        <f>IF(Source!BI28=3,H46+H47+H49+H50+H51, 0)</f>
        <v>0</v>
      </c>
      <c r="Z53">
        <f>IF(Source!BI28=4,H46+H47+H49+H50+H51, 0)</f>
        <v>0</v>
      </c>
    </row>
    <row r="54" spans="1:26" ht="54" x14ac:dyDescent="0.2">
      <c r="A54" s="71">
        <v>2</v>
      </c>
      <c r="B54" s="71" t="str">
        <f>Source!F29</f>
        <v>Прайс</v>
      </c>
      <c r="C54" s="71" t="s">
        <v>260</v>
      </c>
      <c r="D54" s="61" t="str">
        <f>Source!H29</f>
        <v>шт.</v>
      </c>
      <c r="E54" s="62">
        <f>Source!I29</f>
        <v>1</v>
      </c>
      <c r="F54" s="63">
        <f>Source!AL29</f>
        <v>127.9</v>
      </c>
      <c r="G54" s="64" t="str">
        <f>Source!DD29</f>
        <v/>
      </c>
      <c r="H54" s="63">
        <f>ROUND(Source!AC29*Source!I29, 2)</f>
        <v>127.9</v>
      </c>
      <c r="I54" s="64" t="str">
        <f>Source!BO29</f>
        <v/>
      </c>
      <c r="J54" s="64">
        <f>IF(Source!BC29&lt;&gt; 0, Source!BC29, 1)</f>
        <v>7.53</v>
      </c>
      <c r="K54" s="63">
        <f>Source!P29</f>
        <v>963.09</v>
      </c>
      <c r="L54" s="68"/>
      <c r="S54">
        <f>ROUND((Source!FX29/100)*((ROUND(Source!AF29*Source!I29, 2)+ROUND(Source!AE29*Source!I29, 2))), 2)</f>
        <v>0</v>
      </c>
      <c r="T54">
        <f>Source!X29</f>
        <v>0</v>
      </c>
      <c r="U54">
        <f>ROUND((Source!FY29/100)*((ROUND(Source!AF29*Source!I29, 2)+ROUND(Source!AE29*Source!I29, 2))), 2)</f>
        <v>0</v>
      </c>
      <c r="V54">
        <f>Source!Y29</f>
        <v>0</v>
      </c>
    </row>
    <row r="55" spans="1:26" ht="15" x14ac:dyDescent="0.25">
      <c r="G55" s="66">
        <f>H54</f>
        <v>127.9</v>
      </c>
      <c r="H55" s="66"/>
      <c r="J55" s="66">
        <f>K54</f>
        <v>963.09</v>
      </c>
      <c r="K55" s="66"/>
      <c r="L55" s="67">
        <f>Source!U29</f>
        <v>0</v>
      </c>
      <c r="O55" s="47">
        <f>G55</f>
        <v>127.9</v>
      </c>
      <c r="P55" s="47">
        <f>J55</f>
        <v>963.09</v>
      </c>
      <c r="Q55" s="47">
        <f>L55</f>
        <v>0</v>
      </c>
      <c r="W55">
        <f>IF(Source!BI29&lt;=1,H54, 0)</f>
        <v>127.9</v>
      </c>
      <c r="X55">
        <f>IF(Source!BI29=2,H54, 0)</f>
        <v>0</v>
      </c>
      <c r="Y55">
        <f>IF(Source!BI29=3,H54, 0)</f>
        <v>0</v>
      </c>
      <c r="Z55">
        <f>IF(Source!BI29=4,H54, 0)</f>
        <v>0</v>
      </c>
    </row>
    <row r="56" spans="1:26" ht="28.5" x14ac:dyDescent="0.2">
      <c r="A56" s="70">
        <v>3</v>
      </c>
      <c r="B56" s="70" t="str">
        <f>Source!F30</f>
        <v>м08-02-369-1</v>
      </c>
      <c r="C56" s="70" t="str">
        <f>Source!G30</f>
        <v>Светильник, устанавливаемый вне зданий с лампами накаливания</v>
      </c>
      <c r="D56" s="55" t="str">
        <f>Source!H30</f>
        <v>1  ШТ.</v>
      </c>
      <c r="E56" s="10">
        <f>Source!I30</f>
        <v>1</v>
      </c>
      <c r="F56" s="56">
        <f>Source!AL30+Source!AM30+Source!AO30</f>
        <v>83.34</v>
      </c>
      <c r="G56" s="57"/>
      <c r="H56" s="56"/>
      <c r="I56" s="57" t="str">
        <f>Source!BO30</f>
        <v>м08-02-369-1</v>
      </c>
      <c r="J56" s="57"/>
      <c r="K56" s="56"/>
      <c r="L56" s="58"/>
      <c r="S56">
        <f>ROUND((Source!FX30/100)*((ROUND(Source!AF30*Source!I30, 2)+ROUND(Source!AE30*Source!I30, 2))), 2)</f>
        <v>12.77</v>
      </c>
      <c r="T56">
        <f>Source!X30</f>
        <v>441.27</v>
      </c>
      <c r="U56">
        <f>ROUND((Source!FY30/100)*((ROUND(Source!AF30*Source!I30, 2)+ROUND(Source!AE30*Source!I30, 2))), 2)</f>
        <v>8.74</v>
      </c>
      <c r="V56">
        <f>Source!Y30</f>
        <v>301.92</v>
      </c>
    </row>
    <row r="57" spans="1:26" ht="14.25" x14ac:dyDescent="0.2">
      <c r="A57" s="70"/>
      <c r="B57" s="70"/>
      <c r="C57" s="70" t="s">
        <v>252</v>
      </c>
      <c r="D57" s="55"/>
      <c r="E57" s="10"/>
      <c r="F57" s="56">
        <f>Source!AO30</f>
        <v>9.66</v>
      </c>
      <c r="G57" s="57" t="str">
        <f>Source!DG30</f>
        <v/>
      </c>
      <c r="H57" s="56">
        <f>ROUND(Source!AF30*Source!I30, 2)</f>
        <v>9.66</v>
      </c>
      <c r="I57" s="57"/>
      <c r="J57" s="57">
        <f>IF(Source!BA30&lt;&gt; 0, Source!BA30, 1)</f>
        <v>34.56</v>
      </c>
      <c r="K57" s="56">
        <f>Source!S30</f>
        <v>333.85</v>
      </c>
      <c r="L57" s="58"/>
      <c r="R57">
        <f>H57</f>
        <v>9.66</v>
      </c>
    </row>
    <row r="58" spans="1:26" ht="14.25" x14ac:dyDescent="0.2">
      <c r="A58" s="70"/>
      <c r="B58" s="70"/>
      <c r="C58" s="70" t="s">
        <v>62</v>
      </c>
      <c r="D58" s="55"/>
      <c r="E58" s="10"/>
      <c r="F58" s="56">
        <f>Source!AM30</f>
        <v>41.54</v>
      </c>
      <c r="G58" s="57" t="str">
        <f>Source!DE30</f>
        <v/>
      </c>
      <c r="H58" s="56">
        <f>ROUND(Source!AD30*Source!I30, 2)</f>
        <v>41.54</v>
      </c>
      <c r="I58" s="57"/>
      <c r="J58" s="57">
        <f>IF(Source!BB30&lt;&gt; 0, Source!BB30, 1)</f>
        <v>7.84</v>
      </c>
      <c r="K58" s="56">
        <f>Source!Q30</f>
        <v>325.67</v>
      </c>
      <c r="L58" s="58"/>
    </row>
    <row r="59" spans="1:26" ht="14.25" x14ac:dyDescent="0.2">
      <c r="A59" s="70"/>
      <c r="B59" s="70"/>
      <c r="C59" s="70" t="s">
        <v>253</v>
      </c>
      <c r="D59" s="55"/>
      <c r="E59" s="10"/>
      <c r="F59" s="56">
        <f>Source!AN30</f>
        <v>3.78</v>
      </c>
      <c r="G59" s="57" t="str">
        <f>Source!DF30</f>
        <v/>
      </c>
      <c r="H59" s="59">
        <f>ROUND(Source!AE30*Source!I30, 2)</f>
        <v>3.78</v>
      </c>
      <c r="I59" s="57"/>
      <c r="J59" s="57">
        <f>IF(Source!BS30&lt;&gt; 0, Source!BS30, 1)</f>
        <v>34.56</v>
      </c>
      <c r="K59" s="59">
        <f>Source!R30</f>
        <v>130.63999999999999</v>
      </c>
      <c r="L59" s="58"/>
      <c r="R59">
        <f>H59</f>
        <v>3.78</v>
      </c>
    </row>
    <row r="60" spans="1:26" ht="14.25" x14ac:dyDescent="0.2">
      <c r="A60" s="70"/>
      <c r="B60" s="70"/>
      <c r="C60" s="70" t="s">
        <v>254</v>
      </c>
      <c r="D60" s="55"/>
      <c r="E60" s="10"/>
      <c r="F60" s="56">
        <f>Source!AL30</f>
        <v>32.14</v>
      </c>
      <c r="G60" s="57" t="str">
        <f>Source!DD30</f>
        <v/>
      </c>
      <c r="H60" s="56">
        <f>ROUND(Source!AC30*Source!I30, 2)</f>
        <v>32.14</v>
      </c>
      <c r="I60" s="57"/>
      <c r="J60" s="57">
        <f>IF(Source!BC30&lt;&gt; 0, Source!BC30, 1)</f>
        <v>14.87</v>
      </c>
      <c r="K60" s="56">
        <f>Source!P30</f>
        <v>477.92</v>
      </c>
      <c r="L60" s="58"/>
    </row>
    <row r="61" spans="1:26" ht="14.25" x14ac:dyDescent="0.2">
      <c r="A61" s="70"/>
      <c r="B61" s="70"/>
      <c r="C61" s="70" t="s">
        <v>255</v>
      </c>
      <c r="D61" s="55" t="s">
        <v>256</v>
      </c>
      <c r="E61" s="10">
        <f>Source!BZ30</f>
        <v>95</v>
      </c>
      <c r="F61" s="72"/>
      <c r="G61" s="57"/>
      <c r="H61" s="56">
        <f>SUM(S56:S63)</f>
        <v>12.77</v>
      </c>
      <c r="I61" s="60"/>
      <c r="J61" s="53">
        <f>Source!AT30</f>
        <v>95</v>
      </c>
      <c r="K61" s="56">
        <f>SUM(T56:T63)</f>
        <v>441.27</v>
      </c>
      <c r="L61" s="58"/>
    </row>
    <row r="62" spans="1:26" ht="14.25" x14ac:dyDescent="0.2">
      <c r="A62" s="70"/>
      <c r="B62" s="70"/>
      <c r="C62" s="70" t="s">
        <v>257</v>
      </c>
      <c r="D62" s="55" t="s">
        <v>256</v>
      </c>
      <c r="E62" s="10">
        <f>Source!CA30</f>
        <v>65</v>
      </c>
      <c r="F62" s="72"/>
      <c r="G62" s="57"/>
      <c r="H62" s="56">
        <f>SUM(U56:U63)</f>
        <v>8.74</v>
      </c>
      <c r="I62" s="60"/>
      <c r="J62" s="53">
        <f>Source!AU30</f>
        <v>65</v>
      </c>
      <c r="K62" s="56">
        <f>SUM(V56:V63)</f>
        <v>301.92</v>
      </c>
      <c r="L62" s="58"/>
    </row>
    <row r="63" spans="1:26" ht="14.25" x14ac:dyDescent="0.2">
      <c r="A63" s="71"/>
      <c r="B63" s="71"/>
      <c r="C63" s="71" t="s">
        <v>258</v>
      </c>
      <c r="D63" s="61" t="s">
        <v>259</v>
      </c>
      <c r="E63" s="62">
        <f>Source!AQ30</f>
        <v>0.92</v>
      </c>
      <c r="F63" s="63"/>
      <c r="G63" s="64" t="str">
        <f>Source!DI30</f>
        <v/>
      </c>
      <c r="H63" s="63"/>
      <c r="I63" s="64"/>
      <c r="J63" s="64"/>
      <c r="K63" s="63"/>
      <c r="L63" s="65">
        <f>Source!U30</f>
        <v>0.92</v>
      </c>
    </row>
    <row r="64" spans="1:26" ht="15" x14ac:dyDescent="0.25">
      <c r="G64" s="66">
        <f>H57+H58+H60+H61+H62</f>
        <v>104.85</v>
      </c>
      <c r="H64" s="66"/>
      <c r="J64" s="66">
        <f>K57+K58+K60+K61+K62</f>
        <v>1880.63</v>
      </c>
      <c r="K64" s="66"/>
      <c r="L64" s="67">
        <f>Source!U30</f>
        <v>0.92</v>
      </c>
      <c r="O64" s="47">
        <f>G64</f>
        <v>104.85</v>
      </c>
      <c r="P64" s="47">
        <f>J64</f>
        <v>1880.63</v>
      </c>
      <c r="Q64" s="47">
        <f>L64</f>
        <v>0.92</v>
      </c>
      <c r="W64">
        <f>IF(Source!BI30&lt;=1,H57+H58+H60+H61+H62, 0)</f>
        <v>0</v>
      </c>
      <c r="X64">
        <f>IF(Source!BI30=2,H57+H58+H60+H61+H62, 0)</f>
        <v>104.85</v>
      </c>
      <c r="Y64">
        <f>IF(Source!BI30=3,H57+H58+H60+H61+H62, 0)</f>
        <v>0</v>
      </c>
      <c r="Z64">
        <f>IF(Source!BI30=4,H57+H58+H60+H61+H62, 0)</f>
        <v>0</v>
      </c>
    </row>
    <row r="65" spans="1:32" ht="41.25" x14ac:dyDescent="0.2">
      <c r="A65" s="71">
        <v>4</v>
      </c>
      <c r="B65" s="71" t="str">
        <f>Source!F31</f>
        <v>Прайс</v>
      </c>
      <c r="C65" s="71" t="s">
        <v>261</v>
      </c>
      <c r="D65" s="61" t="str">
        <f>Source!H31</f>
        <v>шт.</v>
      </c>
      <c r="E65" s="62">
        <f>Source!I31</f>
        <v>1</v>
      </c>
      <c r="F65" s="63">
        <f>Source!AL31</f>
        <v>679.16000000000008</v>
      </c>
      <c r="G65" s="64" t="str">
        <f>Source!DD31</f>
        <v/>
      </c>
      <c r="H65" s="63">
        <f>ROUND(Source!AC31*Source!I31, 2)</f>
        <v>679.16</v>
      </c>
      <c r="I65" s="64" t="str">
        <f>Source!BO31</f>
        <v/>
      </c>
      <c r="J65" s="64">
        <f>IF(Source!BC31&lt;&gt; 0, Source!BC31, 1)</f>
        <v>7.53</v>
      </c>
      <c r="K65" s="63">
        <f>Source!P31</f>
        <v>5114.07</v>
      </c>
      <c r="L65" s="68"/>
      <c r="S65">
        <f>ROUND((Source!FX31/100)*((ROUND(Source!AF31*Source!I31, 2)+ROUND(Source!AE31*Source!I31, 2))), 2)</f>
        <v>0</v>
      </c>
      <c r="T65">
        <f>Source!X31</f>
        <v>0</v>
      </c>
      <c r="U65">
        <f>ROUND((Source!FY31/100)*((ROUND(Source!AF31*Source!I31, 2)+ROUND(Source!AE31*Source!I31, 2))), 2)</f>
        <v>0</v>
      </c>
      <c r="V65">
        <f>Source!Y31</f>
        <v>0</v>
      </c>
    </row>
    <row r="66" spans="1:32" ht="15" x14ac:dyDescent="0.25">
      <c r="G66" s="66">
        <f>H65</f>
        <v>679.16</v>
      </c>
      <c r="H66" s="66"/>
      <c r="J66" s="66">
        <f>K65</f>
        <v>5114.07</v>
      </c>
      <c r="K66" s="66"/>
      <c r="L66" s="67">
        <f>Source!U31</f>
        <v>0</v>
      </c>
      <c r="O66" s="47">
        <f>G66</f>
        <v>679.16</v>
      </c>
      <c r="P66" s="47">
        <f>J66</f>
        <v>5114.07</v>
      </c>
      <c r="Q66" s="47">
        <f>L66</f>
        <v>0</v>
      </c>
      <c r="W66">
        <f>IF(Source!BI31&lt;=1,H65, 0)</f>
        <v>679.16</v>
      </c>
      <c r="X66">
        <f>IF(Source!BI31=2,H65, 0)</f>
        <v>0</v>
      </c>
      <c r="Y66">
        <f>IF(Source!BI31=3,H65, 0)</f>
        <v>0</v>
      </c>
      <c r="Z66">
        <f>IF(Source!BI31=4,H65, 0)</f>
        <v>0</v>
      </c>
    </row>
    <row r="67" spans="1:32" ht="55.5" x14ac:dyDescent="0.2">
      <c r="A67" s="71">
        <v>5</v>
      </c>
      <c r="B67" s="71" t="str">
        <f>Source!F32</f>
        <v>Прайс</v>
      </c>
      <c r="C67" s="71" t="s">
        <v>262</v>
      </c>
      <c r="D67" s="61" t="str">
        <f>Source!H32</f>
        <v>шт.</v>
      </c>
      <c r="E67" s="62">
        <f>Source!I32</f>
        <v>1</v>
      </c>
      <c r="F67" s="63">
        <f>Source!AL32</f>
        <v>103.95</v>
      </c>
      <c r="G67" s="64" t="str">
        <f>Source!DD32</f>
        <v/>
      </c>
      <c r="H67" s="63">
        <f>ROUND(Source!AC32*Source!I32, 2)</f>
        <v>103.95</v>
      </c>
      <c r="I67" s="64" t="str">
        <f>Source!BO32</f>
        <v/>
      </c>
      <c r="J67" s="64">
        <f>IF(Source!BC32&lt;&gt; 0, Source!BC32, 1)</f>
        <v>7.53</v>
      </c>
      <c r="K67" s="63">
        <f>Source!P32</f>
        <v>782.74</v>
      </c>
      <c r="L67" s="68"/>
      <c r="S67">
        <f>ROUND((Source!FX32/100)*((ROUND(Source!AF32*Source!I32, 2)+ROUND(Source!AE32*Source!I32, 2))), 2)</f>
        <v>0</v>
      </c>
      <c r="T67">
        <f>Source!X32</f>
        <v>0</v>
      </c>
      <c r="U67">
        <f>ROUND((Source!FY32/100)*((ROUND(Source!AF32*Source!I32, 2)+ROUND(Source!AE32*Source!I32, 2))), 2)</f>
        <v>0</v>
      </c>
      <c r="V67">
        <f>Source!Y32</f>
        <v>0</v>
      </c>
    </row>
    <row r="68" spans="1:32" ht="15" x14ac:dyDescent="0.25">
      <c r="G68" s="66">
        <f>H67</f>
        <v>103.95</v>
      </c>
      <c r="H68" s="66"/>
      <c r="J68" s="66">
        <f>K67</f>
        <v>782.74</v>
      </c>
      <c r="K68" s="66"/>
      <c r="L68" s="67">
        <f>Source!U32</f>
        <v>0</v>
      </c>
      <c r="O68" s="47">
        <f>G68</f>
        <v>103.95</v>
      </c>
      <c r="P68" s="47">
        <f>J68</f>
        <v>782.74</v>
      </c>
      <c r="Q68" s="47">
        <f>L68</f>
        <v>0</v>
      </c>
      <c r="W68">
        <f>IF(Source!BI32&lt;=1,H67, 0)</f>
        <v>103.95</v>
      </c>
      <c r="X68">
        <f>IF(Source!BI32=2,H67, 0)</f>
        <v>0</v>
      </c>
      <c r="Y68">
        <f>IF(Source!BI32=3,H67, 0)</f>
        <v>0</v>
      </c>
      <c r="Z68">
        <f>IF(Source!BI32=4,H67, 0)</f>
        <v>0</v>
      </c>
    </row>
    <row r="70" spans="1:32" ht="15" x14ac:dyDescent="0.25">
      <c r="A70" s="54" t="str">
        <f>CONCATENATE("Итого по разделу: ",IF(Source!G34&lt;&gt;"Новый раздел", Source!G34, ""))</f>
        <v>Итого по разделу: Монтажные работы</v>
      </c>
      <c r="B70" s="54"/>
      <c r="C70" s="54"/>
      <c r="D70" s="54"/>
      <c r="E70" s="54"/>
      <c r="F70" s="54"/>
      <c r="G70" s="69">
        <f>SUM(O44:O69)</f>
        <v>1279.92</v>
      </c>
      <c r="H70" s="69"/>
      <c r="I70" s="51"/>
      <c r="J70" s="69">
        <f>SUM(P44:P69)</f>
        <v>13161.949999999999</v>
      </c>
      <c r="K70" s="69"/>
      <c r="L70" s="67">
        <f>SUM(Q44:Q69)</f>
        <v>3.65</v>
      </c>
    </row>
    <row r="74" spans="1:32" ht="15" x14ac:dyDescent="0.25">
      <c r="A74" s="54" t="str">
        <f>CONCATENATE("Итого по локальной смете: ",IF(Source!G64&lt;&gt;"Новая локальная смета", Source!G64, ""))</f>
        <v>Итого по локальной смете: Монтаж светильника и кронштейна</v>
      </c>
      <c r="B74" s="54"/>
      <c r="C74" s="54"/>
      <c r="D74" s="54"/>
      <c r="E74" s="54"/>
      <c r="F74" s="54"/>
      <c r="G74" s="69">
        <f>SUM(O42:O73)</f>
        <v>1279.92</v>
      </c>
      <c r="H74" s="69"/>
      <c r="I74" s="51"/>
      <c r="J74" s="69">
        <f>SUM(P42:P73)</f>
        <v>13161.949999999999</v>
      </c>
      <c r="K74" s="69"/>
      <c r="L74" s="67">
        <f>SUM(Q42:Q73)</f>
        <v>3.65</v>
      </c>
      <c r="AF74" s="73" t="str">
        <f>CONCATENATE("Итого по локальной смете: ",IF(Source!G64&lt;&gt;"Новая локальная смета", Source!G64, ""))</f>
        <v>Итого по локальной смете: Монтаж светильника и кронштейна</v>
      </c>
    </row>
    <row r="79" spans="1:32" ht="14.25" hidden="1" x14ac:dyDescent="0.2">
      <c r="A79" s="49" t="s">
        <v>263</v>
      </c>
      <c r="B79" s="49"/>
      <c r="C79" s="10" t="s">
        <v>264</v>
      </c>
      <c r="D79" s="48"/>
      <c r="E79" s="48"/>
      <c r="F79" s="48"/>
      <c r="G79" s="48"/>
      <c r="H79" s="48"/>
      <c r="I79" s="11"/>
      <c r="J79" s="10"/>
      <c r="K79" s="11"/>
      <c r="L79" s="11"/>
    </row>
    <row r="80" spans="1:32" ht="14.25" hidden="1" x14ac:dyDescent="0.2">
      <c r="A80" s="11"/>
      <c r="B80" s="11"/>
      <c r="C80" s="10"/>
      <c r="D80" s="50" t="s">
        <v>265</v>
      </c>
      <c r="E80" s="50"/>
      <c r="F80" s="50"/>
      <c r="G80" s="50"/>
      <c r="H80" s="50"/>
      <c r="I80" s="11"/>
      <c r="J80" s="10"/>
      <c r="K80" s="11"/>
      <c r="L80" s="11"/>
    </row>
    <row r="81" spans="1:12" ht="14.25" hidden="1" x14ac:dyDescent="0.2">
      <c r="A81" s="11"/>
      <c r="B81" s="11"/>
      <c r="C81" s="10"/>
      <c r="D81" s="11"/>
      <c r="E81" s="11"/>
      <c r="F81" s="11"/>
      <c r="G81" s="11"/>
      <c r="H81" s="11"/>
      <c r="I81" s="11"/>
      <c r="J81" s="10"/>
      <c r="K81" s="11"/>
      <c r="L81" s="11"/>
    </row>
    <row r="82" spans="1:12" ht="14.25" x14ac:dyDescent="0.2">
      <c r="A82" s="49" t="s">
        <v>263</v>
      </c>
      <c r="B82" s="49"/>
      <c r="C82" s="10" t="s">
        <v>266</v>
      </c>
      <c r="D82" s="48" t="str">
        <f>IF(Source!AC12&lt;&gt;"", Source!AC12," ")</f>
        <v xml:space="preserve"> </v>
      </c>
      <c r="E82" s="48"/>
      <c r="F82" s="48"/>
      <c r="G82" s="48"/>
      <c r="H82" s="48"/>
      <c r="I82" s="11" t="str">
        <f>IF(Source!AB12&lt;&gt;"", Source!AB12," ")</f>
        <v xml:space="preserve"> </v>
      </c>
      <c r="J82" s="10"/>
      <c r="K82" s="11"/>
      <c r="L82" s="11"/>
    </row>
    <row r="83" spans="1:12" ht="14.25" x14ac:dyDescent="0.2">
      <c r="A83" s="11"/>
      <c r="B83" s="11"/>
      <c r="C83" s="11"/>
      <c r="D83" s="50" t="s">
        <v>265</v>
      </c>
      <c r="E83" s="50"/>
      <c r="F83" s="50"/>
      <c r="G83" s="50"/>
      <c r="H83" s="50"/>
      <c r="I83" s="11"/>
      <c r="J83" s="11"/>
      <c r="K83" s="11"/>
      <c r="L83" s="11"/>
    </row>
    <row r="84" spans="1:12" ht="14.25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ht="14.25" x14ac:dyDescent="0.2">
      <c r="A85" s="11"/>
      <c r="B85" s="11"/>
      <c r="C85" s="10" t="s">
        <v>267</v>
      </c>
      <c r="D85" s="48" t="str">
        <f>IF(Source!AE12&lt;&gt;"", Source!AE12," ")</f>
        <v xml:space="preserve"> </v>
      </c>
      <c r="E85" s="48"/>
      <c r="F85" s="48"/>
      <c r="G85" s="48"/>
      <c r="H85" s="48"/>
      <c r="I85" s="11" t="str">
        <f>IF(Source!AD12&lt;&gt;"", Source!AD12," ")</f>
        <v xml:space="preserve"> </v>
      </c>
      <c r="J85" s="10"/>
      <c r="K85" s="11"/>
      <c r="L85" s="11"/>
    </row>
    <row r="86" spans="1:12" ht="14.25" x14ac:dyDescent="0.2">
      <c r="A86" s="11"/>
      <c r="B86" s="11"/>
      <c r="C86" s="11"/>
      <c r="D86" s="50" t="s">
        <v>265</v>
      </c>
      <c r="E86" s="50"/>
      <c r="F86" s="50"/>
      <c r="G86" s="50"/>
      <c r="H86" s="50"/>
      <c r="I86" s="11"/>
      <c r="J86" s="11"/>
      <c r="K86" s="11"/>
      <c r="L86" s="11"/>
    </row>
  </sheetData>
  <mergeCells count="72">
    <mergeCell ref="J55:K55"/>
    <mergeCell ref="G55:H55"/>
    <mergeCell ref="J53:K53"/>
    <mergeCell ref="G53:H53"/>
    <mergeCell ref="A44:L44"/>
    <mergeCell ref="A42:L42"/>
    <mergeCell ref="J68:K68"/>
    <mergeCell ref="G68:H68"/>
    <mergeCell ref="J66:K66"/>
    <mergeCell ref="G66:H66"/>
    <mergeCell ref="J64:K64"/>
    <mergeCell ref="G64:H64"/>
    <mergeCell ref="A38:L38"/>
    <mergeCell ref="D80:H80"/>
    <mergeCell ref="D83:H83"/>
    <mergeCell ref="D86:H86"/>
    <mergeCell ref="G74:H74"/>
    <mergeCell ref="J74:K74"/>
    <mergeCell ref="A74:F74"/>
    <mergeCell ref="G70:H70"/>
    <mergeCell ref="J70:K70"/>
    <mergeCell ref="A70:F70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6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157</v>
      </c>
      <c r="C12" s="1">
        <v>0</v>
      </c>
      <c r="D12" s="1">
        <f>ROW(A94)</f>
        <v>94</v>
      </c>
      <c r="E12" s="1">
        <v>0</v>
      </c>
      <c r="F12" s="1">
        <v>152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B94</f>
        <v>157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152</v>
      </c>
      <c r="G18" s="2" t="str">
        <f t="shared" si="0"/>
        <v>Монтаж светильника и кронштейна</v>
      </c>
      <c r="H18" s="2"/>
      <c r="I18" s="2"/>
      <c r="J18" s="2"/>
      <c r="K18" s="2"/>
      <c r="L18" s="2"/>
      <c r="M18" s="2"/>
      <c r="N18" s="2"/>
      <c r="O18" s="2">
        <f t="shared" ref="O18:AT18" si="1">O94</f>
        <v>10139.469999999999</v>
      </c>
      <c r="P18" s="2">
        <f t="shared" si="1"/>
        <v>7397.75</v>
      </c>
      <c r="Q18" s="2">
        <f t="shared" si="1"/>
        <v>1487.19</v>
      </c>
      <c r="R18" s="2">
        <f t="shared" si="1"/>
        <v>634.52</v>
      </c>
      <c r="S18" s="2">
        <f t="shared" si="1"/>
        <v>1254.53</v>
      </c>
      <c r="T18" s="2">
        <f t="shared" si="1"/>
        <v>0</v>
      </c>
      <c r="U18" s="2">
        <f t="shared" si="1"/>
        <v>3.65</v>
      </c>
      <c r="V18" s="2">
        <f t="shared" si="1"/>
        <v>1.36</v>
      </c>
      <c r="W18" s="2">
        <f t="shared" si="1"/>
        <v>0</v>
      </c>
      <c r="X18" s="2">
        <f t="shared" si="1"/>
        <v>1794.6</v>
      </c>
      <c r="Y18" s="2">
        <f t="shared" si="1"/>
        <v>1227.8800000000001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13161.95</v>
      </c>
      <c r="AS18" s="2">
        <f t="shared" si="1"/>
        <v>6859.9</v>
      </c>
      <c r="AT18" s="2">
        <f t="shared" si="1"/>
        <v>6302.05</v>
      </c>
      <c r="AU18" s="2">
        <f t="shared" ref="AU18:BZ18" si="2">AU94</f>
        <v>0</v>
      </c>
      <c r="AV18" s="2">
        <f t="shared" si="2"/>
        <v>7397.75</v>
      </c>
      <c r="AW18" s="2">
        <f t="shared" si="2"/>
        <v>7397.75</v>
      </c>
      <c r="AX18" s="2">
        <f t="shared" si="2"/>
        <v>0</v>
      </c>
      <c r="AY18" s="2">
        <f t="shared" si="2"/>
        <v>7397.75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ROW(A64)</f>
        <v>64</v>
      </c>
      <c r="E20" s="1"/>
      <c r="F20" s="1" t="s">
        <v>12</v>
      </c>
      <c r="G20" s="1" t="s">
        <v>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Монтаж светильника и кронштейна</v>
      </c>
      <c r="H22" s="2"/>
      <c r="I22" s="2"/>
      <c r="J22" s="2"/>
      <c r="K22" s="2"/>
      <c r="L22" s="2"/>
      <c r="M22" s="2"/>
      <c r="N22" s="2"/>
      <c r="O22" s="2">
        <f t="shared" ref="O22:AT22" si="8">O64</f>
        <v>10139.469999999999</v>
      </c>
      <c r="P22" s="2">
        <f t="shared" si="8"/>
        <v>7397.75</v>
      </c>
      <c r="Q22" s="2">
        <f t="shared" si="8"/>
        <v>1487.19</v>
      </c>
      <c r="R22" s="2">
        <f t="shared" si="8"/>
        <v>634.52</v>
      </c>
      <c r="S22" s="2">
        <f t="shared" si="8"/>
        <v>1254.53</v>
      </c>
      <c r="T22" s="2">
        <f t="shared" si="8"/>
        <v>0</v>
      </c>
      <c r="U22" s="2">
        <f t="shared" si="8"/>
        <v>3.65</v>
      </c>
      <c r="V22" s="2">
        <f t="shared" si="8"/>
        <v>1.36</v>
      </c>
      <c r="W22" s="2">
        <f t="shared" si="8"/>
        <v>0</v>
      </c>
      <c r="X22" s="2">
        <f t="shared" si="8"/>
        <v>1794.6</v>
      </c>
      <c r="Y22" s="2">
        <f t="shared" si="8"/>
        <v>1227.8800000000001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13161.95</v>
      </c>
      <c r="AS22" s="2">
        <f t="shared" si="8"/>
        <v>6859.9</v>
      </c>
      <c r="AT22" s="2">
        <f t="shared" si="8"/>
        <v>6302.05</v>
      </c>
      <c r="AU22" s="2">
        <f t="shared" ref="AU22:BZ22" si="9">AU64</f>
        <v>0</v>
      </c>
      <c r="AV22" s="2">
        <f t="shared" si="9"/>
        <v>7397.75</v>
      </c>
      <c r="AW22" s="2">
        <f t="shared" si="9"/>
        <v>7397.75</v>
      </c>
      <c r="AX22" s="2">
        <f t="shared" si="9"/>
        <v>0</v>
      </c>
      <c r="AY22" s="2">
        <f t="shared" si="9"/>
        <v>7397.75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10139.469999999999</v>
      </c>
      <c r="P26" s="2">
        <f t="shared" si="15"/>
        <v>7397.75</v>
      </c>
      <c r="Q26" s="2">
        <f t="shared" si="15"/>
        <v>1487.19</v>
      </c>
      <c r="R26" s="2">
        <f t="shared" si="15"/>
        <v>634.52</v>
      </c>
      <c r="S26" s="2">
        <f t="shared" si="15"/>
        <v>1254.53</v>
      </c>
      <c r="T26" s="2">
        <f t="shared" si="15"/>
        <v>0</v>
      </c>
      <c r="U26" s="2">
        <f t="shared" si="15"/>
        <v>3.65</v>
      </c>
      <c r="V26" s="2">
        <f t="shared" si="15"/>
        <v>1.36</v>
      </c>
      <c r="W26" s="2">
        <f t="shared" si="15"/>
        <v>0</v>
      </c>
      <c r="X26" s="2">
        <f t="shared" si="15"/>
        <v>1794.6</v>
      </c>
      <c r="Y26" s="2">
        <f t="shared" si="15"/>
        <v>1227.8800000000001</v>
      </c>
      <c r="Z26" s="2">
        <f t="shared" si="15"/>
        <v>0</v>
      </c>
      <c r="AA26" s="2">
        <f t="shared" si="15"/>
        <v>0</v>
      </c>
      <c r="AB26" s="2">
        <f t="shared" si="15"/>
        <v>10139.469999999999</v>
      </c>
      <c r="AC26" s="2">
        <f t="shared" si="15"/>
        <v>7397.75</v>
      </c>
      <c r="AD26" s="2">
        <f t="shared" si="15"/>
        <v>1487.19</v>
      </c>
      <c r="AE26" s="2">
        <f t="shared" si="15"/>
        <v>634.52</v>
      </c>
      <c r="AF26" s="2">
        <f t="shared" si="15"/>
        <v>1254.53</v>
      </c>
      <c r="AG26" s="2">
        <f t="shared" si="15"/>
        <v>0</v>
      </c>
      <c r="AH26" s="2">
        <f t="shared" si="15"/>
        <v>3.65</v>
      </c>
      <c r="AI26" s="2">
        <f t="shared" si="15"/>
        <v>1.36</v>
      </c>
      <c r="AJ26" s="2">
        <f t="shared" si="15"/>
        <v>0</v>
      </c>
      <c r="AK26" s="2">
        <f t="shared" si="15"/>
        <v>1794.6</v>
      </c>
      <c r="AL26" s="2">
        <f t="shared" si="15"/>
        <v>1227.8800000000001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13161.95</v>
      </c>
      <c r="AS26" s="2">
        <f t="shared" si="15"/>
        <v>6859.9</v>
      </c>
      <c r="AT26" s="2">
        <f t="shared" si="15"/>
        <v>6302.05</v>
      </c>
      <c r="AU26" s="2">
        <f t="shared" ref="AU26:BZ26" si="16">AU34</f>
        <v>0</v>
      </c>
      <c r="AV26" s="2">
        <f t="shared" si="16"/>
        <v>7397.75</v>
      </c>
      <c r="AW26" s="2">
        <f t="shared" si="16"/>
        <v>7397.75</v>
      </c>
      <c r="AX26" s="2">
        <f t="shared" si="16"/>
        <v>0</v>
      </c>
      <c r="AY26" s="2">
        <f t="shared" si="16"/>
        <v>7397.75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13161.95</v>
      </c>
      <c r="CB26" s="2">
        <f t="shared" si="17"/>
        <v>6859.9</v>
      </c>
      <c r="CC26" s="2">
        <f t="shared" si="17"/>
        <v>6302.05</v>
      </c>
      <c r="CD26" s="2">
        <f t="shared" si="17"/>
        <v>0</v>
      </c>
      <c r="CE26" s="2">
        <f t="shared" si="17"/>
        <v>7397.75</v>
      </c>
      <c r="CF26" s="2">
        <f t="shared" si="17"/>
        <v>7397.75</v>
      </c>
      <c r="CG26" s="2">
        <f t="shared" si="17"/>
        <v>0</v>
      </c>
      <c r="CH26" s="2">
        <f t="shared" si="17"/>
        <v>7397.75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ROW(SmtRes!A8)</f>
        <v>8</v>
      </c>
      <c r="D28">
        <f>ROW(EtalonRes!A8)</f>
        <v>8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2142.13</v>
      </c>
      <c r="P28">
        <f>ROUND(CQ28*I28,2)</f>
        <v>59.93</v>
      </c>
      <c r="Q28">
        <f>ROUND(CR28*I28,2)</f>
        <v>1161.52</v>
      </c>
      <c r="R28">
        <f>ROUND(CS28*I28,2)</f>
        <v>503.88</v>
      </c>
      <c r="S28">
        <f>ROUND(CT28*I28,2)</f>
        <v>920.68</v>
      </c>
      <c r="T28">
        <f>ROUND(CU28*I28,2)</f>
        <v>0</v>
      </c>
      <c r="U28">
        <f>CV28*I28</f>
        <v>2.73</v>
      </c>
      <c r="V28">
        <f>CW28*I28</f>
        <v>1.08</v>
      </c>
      <c r="W28">
        <f>ROUND(CX28*I28,2)</f>
        <v>0</v>
      </c>
      <c r="X28">
        <f t="shared" ref="X28:Y32" si="21">ROUND(CY28,2)</f>
        <v>1353.33</v>
      </c>
      <c r="Y28">
        <f t="shared" si="21"/>
        <v>925.96</v>
      </c>
      <c r="AA28">
        <v>109193402</v>
      </c>
      <c r="AB28">
        <f>ROUND((AC28+AD28+AF28),6)</f>
        <v>198.11</v>
      </c>
      <c r="AC28">
        <f>ROUND((ES28),6)</f>
        <v>15.77</v>
      </c>
      <c r="AD28">
        <f>ROUND((((ET28)-(EU28))+AE28),6)</f>
        <v>155.69999999999999</v>
      </c>
      <c r="AE28">
        <f t="shared" ref="AE28:AF32" si="22">ROUND((EU28),6)</f>
        <v>14.58</v>
      </c>
      <c r="AF28">
        <f t="shared" si="22"/>
        <v>26.64</v>
      </c>
      <c r="AG28">
        <f>ROUND((AP28),6)</f>
        <v>0</v>
      </c>
      <c r="AH28">
        <f t="shared" ref="AH28:AI32" si="23">(EW28)</f>
        <v>2.73</v>
      </c>
      <c r="AI28">
        <f t="shared" si="23"/>
        <v>1.08</v>
      </c>
      <c r="AJ28">
        <f>(AS28)</f>
        <v>0</v>
      </c>
      <c r="AK28">
        <v>198.11</v>
      </c>
      <c r="AL28">
        <v>15.77</v>
      </c>
      <c r="AM28">
        <v>155.69999999999999</v>
      </c>
      <c r="AN28">
        <v>14.58</v>
      </c>
      <c r="AO28">
        <v>26.64</v>
      </c>
      <c r="AP28">
        <v>0</v>
      </c>
      <c r="AQ28">
        <v>2.73</v>
      </c>
      <c r="AR28">
        <v>1.08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34.56</v>
      </c>
      <c r="BB28">
        <v>7.46</v>
      </c>
      <c r="BC28">
        <v>3.8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19</v>
      </c>
      <c r="BM28">
        <v>108001</v>
      </c>
      <c r="BN28">
        <v>0</v>
      </c>
      <c r="BO28" t="s">
        <v>16</v>
      </c>
      <c r="BP28">
        <v>1</v>
      </c>
      <c r="BQ28">
        <v>3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2142.13</v>
      </c>
      <c r="CQ28">
        <f>AC28*BC28</f>
        <v>59.925999999999995</v>
      </c>
      <c r="CR28">
        <f>AD28*BB28</f>
        <v>1161.5219999999999</v>
      </c>
      <c r="CS28">
        <f>AE28*BS28</f>
        <v>503.88480000000004</v>
      </c>
      <c r="CT28">
        <f>AF28*BA28</f>
        <v>920.67840000000012</v>
      </c>
      <c r="CU28">
        <f t="shared" ref="CU28:CX32" si="24">AG28</f>
        <v>0</v>
      </c>
      <c r="CV28">
        <f t="shared" si="24"/>
        <v>2.73</v>
      </c>
      <c r="CW28">
        <f t="shared" si="24"/>
        <v>1.08</v>
      </c>
      <c r="CX28">
        <f t="shared" si="24"/>
        <v>0</v>
      </c>
      <c r="CY28">
        <f>(((S28+R28)*AT28)/100)</f>
        <v>1353.3319999999999</v>
      </c>
      <c r="CZ28">
        <f>(((S28+R28)*AU28)/100)</f>
        <v>925.96399999999994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102156707</v>
      </c>
      <c r="EF28">
        <v>3</v>
      </c>
      <c r="EG28" t="s">
        <v>14</v>
      </c>
      <c r="EH28">
        <v>0</v>
      </c>
      <c r="EI28" t="s">
        <v>3</v>
      </c>
      <c r="EJ28">
        <v>2</v>
      </c>
      <c r="EK28">
        <v>108001</v>
      </c>
      <c r="EL28" t="s">
        <v>20</v>
      </c>
      <c r="EM28" t="s">
        <v>21</v>
      </c>
      <c r="EO28" t="s">
        <v>3</v>
      </c>
      <c r="EQ28">
        <v>0</v>
      </c>
      <c r="ER28">
        <v>198.11</v>
      </c>
      <c r="ES28">
        <v>15.77</v>
      </c>
      <c r="ET28">
        <v>155.69999999999999</v>
      </c>
      <c r="EU28">
        <v>14.58</v>
      </c>
      <c r="EV28">
        <v>26.64</v>
      </c>
      <c r="EW28">
        <v>2.73</v>
      </c>
      <c r="EX28">
        <v>1.08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-489507538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4421.42</v>
      </c>
      <c r="GN28">
        <f>IF(OR(BI28=0,BI28=1),ROUND(O28+X28+Y28,2),0)</f>
        <v>0</v>
      </c>
      <c r="GO28">
        <f>IF(BI28=2,ROUND(O28+X28+Y28,2),0)</f>
        <v>4421.42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E29" t="s">
        <v>22</v>
      </c>
      <c r="F29" t="s">
        <v>23</v>
      </c>
      <c r="G29" t="s">
        <v>24</v>
      </c>
      <c r="H29" t="s">
        <v>25</v>
      </c>
      <c r="I29">
        <v>1</v>
      </c>
      <c r="J29">
        <v>0</v>
      </c>
      <c r="K29">
        <v>1</v>
      </c>
      <c r="O29">
        <f>ROUND(CP29,2)</f>
        <v>963.09</v>
      </c>
      <c r="P29">
        <f>ROUND(CQ29*I29,2)</f>
        <v>963.09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109193402</v>
      </c>
      <c r="AB29">
        <f>ROUND((AC29+AD29+AF29),6)</f>
        <v>127.9</v>
      </c>
      <c r="AC29">
        <f>ROUND((ES29),6)</f>
        <v>127.9</v>
      </c>
      <c r="AD29">
        <f>ROUND((((ET29)-(EU29))+AE29),6)</f>
        <v>0</v>
      </c>
      <c r="AE29">
        <f t="shared" si="22"/>
        <v>0</v>
      </c>
      <c r="AF29">
        <f t="shared" si="22"/>
        <v>0</v>
      </c>
      <c r="AG29">
        <f>ROUND((AP29),6)</f>
        <v>0</v>
      </c>
      <c r="AH29">
        <f t="shared" si="23"/>
        <v>0</v>
      </c>
      <c r="AI29">
        <f t="shared" si="23"/>
        <v>0</v>
      </c>
      <c r="AJ29">
        <f>(AS29)</f>
        <v>0</v>
      </c>
      <c r="AK29">
        <v>127.9</v>
      </c>
      <c r="AL29">
        <v>127.9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7.53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1100</v>
      </c>
      <c r="BN29">
        <v>0</v>
      </c>
      <c r="BO29" t="s">
        <v>3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963.09</v>
      </c>
      <c r="CQ29">
        <f>AC29*BC29</f>
        <v>963.0870000000001</v>
      </c>
      <c r="CR29">
        <f>AD29*BB29</f>
        <v>0</v>
      </c>
      <c r="CS29">
        <f>AE29*BS29</f>
        <v>0</v>
      </c>
      <c r="CT29">
        <f>AF29*BA29</f>
        <v>0</v>
      </c>
      <c r="CU29">
        <f t="shared" si="24"/>
        <v>0</v>
      </c>
      <c r="CV29">
        <f t="shared" si="24"/>
        <v>0</v>
      </c>
      <c r="CW29">
        <f t="shared" si="24"/>
        <v>0</v>
      </c>
      <c r="CX29">
        <f t="shared" si="24"/>
        <v>0</v>
      </c>
      <c r="CY29">
        <f>(((S29+R29)*AT29)/100)</f>
        <v>0</v>
      </c>
      <c r="CZ29">
        <f>(((S29+R29)*AU29)/100)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102157004</v>
      </c>
      <c r="EF29">
        <v>8</v>
      </c>
      <c r="EG29" t="s">
        <v>26</v>
      </c>
      <c r="EH29">
        <v>0</v>
      </c>
      <c r="EI29" t="s">
        <v>3</v>
      </c>
      <c r="EJ29">
        <v>1</v>
      </c>
      <c r="EK29">
        <v>1100</v>
      </c>
      <c r="EL29" t="s">
        <v>27</v>
      </c>
      <c r="EM29" t="s">
        <v>28</v>
      </c>
      <c r="EO29" t="s">
        <v>3</v>
      </c>
      <c r="EQ29">
        <v>0</v>
      </c>
      <c r="ER29">
        <v>127.9</v>
      </c>
      <c r="ES29">
        <v>127.9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5</v>
      </c>
      <c r="FC29">
        <v>1</v>
      </c>
      <c r="FD29">
        <v>18</v>
      </c>
      <c r="FF29">
        <v>1133.06</v>
      </c>
      <c r="FQ29">
        <v>0</v>
      </c>
      <c r="FR29">
        <f>ROUND(IF(AND(BH29=3,BI29=3),P29,0),2)</f>
        <v>0</v>
      </c>
      <c r="FS29">
        <v>0</v>
      </c>
      <c r="FX29">
        <v>0</v>
      </c>
      <c r="FY29">
        <v>0</v>
      </c>
      <c r="GA29" t="s">
        <v>29</v>
      </c>
      <c r="GD29">
        <v>1</v>
      </c>
      <c r="GF29">
        <v>1731949202</v>
      </c>
      <c r="GG29">
        <v>2</v>
      </c>
      <c r="GH29">
        <v>3</v>
      </c>
      <c r="GI29">
        <v>5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963.09</v>
      </c>
      <c r="GN29">
        <f>IF(OR(BI29=0,BI29=1),ROUND(O29+X29+Y29,2),0)</f>
        <v>963.09</v>
      </c>
      <c r="GO29">
        <f>IF(BI29=2,ROUND(O29+X29+Y29,2),0)</f>
        <v>0</v>
      </c>
      <c r="GP29">
        <f>IF(BI29=4,ROUND(O29+X29+Y29,2)+GX29,0)</f>
        <v>0</v>
      </c>
      <c r="GR29">
        <v>1</v>
      </c>
      <c r="GS29">
        <v>1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22</v>
      </c>
      <c r="HF29" t="s">
        <v>30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C30">
        <f>ROW(SmtRes!A18)</f>
        <v>18</v>
      </c>
      <c r="D30">
        <f>ROW(EtalonRes!A18)</f>
        <v>18</v>
      </c>
      <c r="E30" t="s">
        <v>31</v>
      </c>
      <c r="F30" t="s">
        <v>32</v>
      </c>
      <c r="G30" t="s">
        <v>33</v>
      </c>
      <c r="H30" t="s">
        <v>18</v>
      </c>
      <c r="I30">
        <v>1</v>
      </c>
      <c r="J30">
        <v>0</v>
      </c>
      <c r="K30">
        <v>1</v>
      </c>
      <c r="O30">
        <f>ROUND(CP30,2)</f>
        <v>1137.44</v>
      </c>
      <c r="P30">
        <f>ROUND(CQ30*I30,2)</f>
        <v>477.92</v>
      </c>
      <c r="Q30">
        <f>ROUND(CR30*I30,2)</f>
        <v>325.67</v>
      </c>
      <c r="R30">
        <f>ROUND(CS30*I30,2)</f>
        <v>130.63999999999999</v>
      </c>
      <c r="S30">
        <f>ROUND(CT30*I30,2)</f>
        <v>333.85</v>
      </c>
      <c r="T30">
        <f>ROUND(CU30*I30,2)</f>
        <v>0</v>
      </c>
      <c r="U30">
        <f>CV30*I30</f>
        <v>0.92</v>
      </c>
      <c r="V30">
        <f>CW30*I30</f>
        <v>0.28000000000000003</v>
      </c>
      <c r="W30">
        <f>ROUND(CX30*I30,2)</f>
        <v>0</v>
      </c>
      <c r="X30">
        <f t="shared" si="21"/>
        <v>441.27</v>
      </c>
      <c r="Y30">
        <f t="shared" si="21"/>
        <v>301.92</v>
      </c>
      <c r="AA30">
        <v>109193402</v>
      </c>
      <c r="AB30">
        <f>ROUND((AC30+AD30+AF30),6)</f>
        <v>83.34</v>
      </c>
      <c r="AC30">
        <f>ROUND((ES30),6)</f>
        <v>32.14</v>
      </c>
      <c r="AD30">
        <f>ROUND((((ET30)-(EU30))+AE30),6)</f>
        <v>41.54</v>
      </c>
      <c r="AE30">
        <f t="shared" si="22"/>
        <v>3.78</v>
      </c>
      <c r="AF30">
        <f t="shared" si="22"/>
        <v>9.66</v>
      </c>
      <c r="AG30">
        <f>ROUND((AP30),6)</f>
        <v>0</v>
      </c>
      <c r="AH30">
        <f t="shared" si="23"/>
        <v>0.92</v>
      </c>
      <c r="AI30">
        <f t="shared" si="23"/>
        <v>0.28000000000000003</v>
      </c>
      <c r="AJ30">
        <f>(AS30)</f>
        <v>0</v>
      </c>
      <c r="AK30">
        <v>83.34</v>
      </c>
      <c r="AL30">
        <v>32.14</v>
      </c>
      <c r="AM30">
        <v>41.54</v>
      </c>
      <c r="AN30">
        <v>3.78</v>
      </c>
      <c r="AO30">
        <v>9.66</v>
      </c>
      <c r="AP30">
        <v>0</v>
      </c>
      <c r="AQ30">
        <v>0.92</v>
      </c>
      <c r="AR30">
        <v>0.28000000000000003</v>
      </c>
      <c r="AS30">
        <v>0</v>
      </c>
      <c r="AT30">
        <v>95</v>
      </c>
      <c r="AU30">
        <v>65</v>
      </c>
      <c r="AV30">
        <v>1</v>
      </c>
      <c r="AW30">
        <v>1</v>
      </c>
      <c r="AZ30">
        <v>1</v>
      </c>
      <c r="BA30">
        <v>34.56</v>
      </c>
      <c r="BB30">
        <v>7.84</v>
      </c>
      <c r="BC30">
        <v>14.87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34</v>
      </c>
      <c r="BM30">
        <v>108001</v>
      </c>
      <c r="BN30">
        <v>0</v>
      </c>
      <c r="BO30" t="s">
        <v>32</v>
      </c>
      <c r="BP30">
        <v>1</v>
      </c>
      <c r="BQ30">
        <v>3</v>
      </c>
      <c r="BR30">
        <v>0</v>
      </c>
      <c r="BS30">
        <v>34.56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95</v>
      </c>
      <c r="CA30">
        <v>65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1137.44</v>
      </c>
      <c r="CQ30">
        <f>AC30*BC30</f>
        <v>477.92179999999996</v>
      </c>
      <c r="CR30">
        <f>AD30*BB30</f>
        <v>325.67359999999996</v>
      </c>
      <c r="CS30">
        <f>AE30*BS30</f>
        <v>130.63679999999999</v>
      </c>
      <c r="CT30">
        <f>AF30*BA30</f>
        <v>333.84960000000001</v>
      </c>
      <c r="CU30">
        <f t="shared" si="24"/>
        <v>0</v>
      </c>
      <c r="CV30">
        <f t="shared" si="24"/>
        <v>0.92</v>
      </c>
      <c r="CW30">
        <f t="shared" si="24"/>
        <v>0.28000000000000003</v>
      </c>
      <c r="CX30">
        <f t="shared" si="24"/>
        <v>0</v>
      </c>
      <c r="CY30">
        <f>(((S30+R30)*AT30)/100)</f>
        <v>441.26550000000003</v>
      </c>
      <c r="CZ30">
        <f>(((S30+R30)*AU30)/100)</f>
        <v>301.91849999999999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18</v>
      </c>
      <c r="DW30" t="s">
        <v>18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102156707</v>
      </c>
      <c r="EF30">
        <v>3</v>
      </c>
      <c r="EG30" t="s">
        <v>14</v>
      </c>
      <c r="EH30">
        <v>0</v>
      </c>
      <c r="EI30" t="s">
        <v>3</v>
      </c>
      <c r="EJ30">
        <v>2</v>
      </c>
      <c r="EK30">
        <v>108001</v>
      </c>
      <c r="EL30" t="s">
        <v>20</v>
      </c>
      <c r="EM30" t="s">
        <v>21</v>
      </c>
      <c r="EO30" t="s">
        <v>3</v>
      </c>
      <c r="EQ30">
        <v>0</v>
      </c>
      <c r="ER30">
        <v>83.34</v>
      </c>
      <c r="ES30">
        <v>32.14</v>
      </c>
      <c r="ET30">
        <v>41.54</v>
      </c>
      <c r="EU30">
        <v>3.78</v>
      </c>
      <c r="EV30">
        <v>9.66</v>
      </c>
      <c r="EW30">
        <v>0.92</v>
      </c>
      <c r="EX30">
        <v>0.28000000000000003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95</v>
      </c>
      <c r="FY30">
        <v>65</v>
      </c>
      <c r="GA30" t="s">
        <v>3</v>
      </c>
      <c r="GD30">
        <v>1</v>
      </c>
      <c r="GF30">
        <v>78967305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1880.63</v>
      </c>
      <c r="GN30">
        <f>IF(OR(BI30=0,BI30=1),ROUND(O30+X30+Y30,2),0)</f>
        <v>0</v>
      </c>
      <c r="GO30">
        <f>IF(BI30=2,ROUND(O30+X30+Y30,2),0)</f>
        <v>1880.63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E31" t="s">
        <v>35</v>
      </c>
      <c r="F31" t="s">
        <v>23</v>
      </c>
      <c r="G31" t="s">
        <v>36</v>
      </c>
      <c r="H31" t="s">
        <v>25</v>
      </c>
      <c r="I31">
        <v>1</v>
      </c>
      <c r="J31">
        <v>0</v>
      </c>
      <c r="K31">
        <v>1</v>
      </c>
      <c r="O31">
        <f>ROUND(CP31,2)</f>
        <v>5114.07</v>
      </c>
      <c r="P31">
        <f>ROUND(CQ31*I31,2)</f>
        <v>5114.07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109193402</v>
      </c>
      <c r="AB31">
        <f>ROUND((AC31+AD31+AF31),6)</f>
        <v>679.16</v>
      </c>
      <c r="AC31">
        <f>ROUND((ES31),6)</f>
        <v>679.16</v>
      </c>
      <c r="AD31">
        <f>ROUND((((ET31)-(EU31))+AE31),6)</f>
        <v>0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679.16000000000008</v>
      </c>
      <c r="AL31">
        <v>679.16000000000008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7.53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5114.07</v>
      </c>
      <c r="CQ31">
        <f>AC31*BC31</f>
        <v>5114.0748000000003</v>
      </c>
      <c r="CR31">
        <f>AD31*BB31</f>
        <v>0</v>
      </c>
      <c r="CS31">
        <f>AE31*BS31</f>
        <v>0</v>
      </c>
      <c r="CT31">
        <f>AF31*BA31</f>
        <v>0</v>
      </c>
      <c r="CU31">
        <f t="shared" si="24"/>
        <v>0</v>
      </c>
      <c r="CV31">
        <f t="shared" si="24"/>
        <v>0</v>
      </c>
      <c r="CW31">
        <f t="shared" si="24"/>
        <v>0</v>
      </c>
      <c r="CX31">
        <f t="shared" si="24"/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1010</v>
      </c>
      <c r="DV31" t="s">
        <v>25</v>
      </c>
      <c r="DW31" t="s">
        <v>25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102157004</v>
      </c>
      <c r="EF31">
        <v>8</v>
      </c>
      <c r="EG31" t="s">
        <v>26</v>
      </c>
      <c r="EH31">
        <v>0</v>
      </c>
      <c r="EI31" t="s">
        <v>3</v>
      </c>
      <c r="EJ31">
        <v>1</v>
      </c>
      <c r="EK31">
        <v>1100</v>
      </c>
      <c r="EL31" t="s">
        <v>27</v>
      </c>
      <c r="EM31" t="s">
        <v>28</v>
      </c>
      <c r="EO31" t="s">
        <v>3</v>
      </c>
      <c r="EQ31">
        <v>0</v>
      </c>
      <c r="ER31">
        <v>679.16000000000008</v>
      </c>
      <c r="ES31">
        <v>679.16000000000008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1</v>
      </c>
      <c r="FD31">
        <v>18</v>
      </c>
      <c r="FF31">
        <v>6016.5</v>
      </c>
      <c r="FQ31">
        <v>0</v>
      </c>
      <c r="FR31">
        <f>ROUND(IF(AND(BH31=3,BI31=3),P31,0),2)</f>
        <v>0</v>
      </c>
      <c r="FS31">
        <v>0</v>
      </c>
      <c r="FX31">
        <v>0</v>
      </c>
      <c r="FY31">
        <v>0</v>
      </c>
      <c r="GA31" t="s">
        <v>37</v>
      </c>
      <c r="GD31">
        <v>1</v>
      </c>
      <c r="GF31">
        <v>1297526210</v>
      </c>
      <c r="GG31">
        <v>2</v>
      </c>
      <c r="GH31">
        <v>3</v>
      </c>
      <c r="GI31">
        <v>5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5114.07</v>
      </c>
      <c r="GN31">
        <f>IF(OR(BI31=0,BI31=1),ROUND(O31+X31+Y31,2),0)</f>
        <v>5114.07</v>
      </c>
      <c r="GO31">
        <f>IF(BI31=2,ROUND(O31+X31+Y31,2),0)</f>
        <v>0</v>
      </c>
      <c r="GP31">
        <f>IF(BI31=4,ROUND(O31+X31+Y31,2)+GX31,0)</f>
        <v>0</v>
      </c>
      <c r="GR31">
        <v>1</v>
      </c>
      <c r="GS31">
        <v>1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22</v>
      </c>
      <c r="HF31" t="s">
        <v>30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E32" t="s">
        <v>38</v>
      </c>
      <c r="F32" t="s">
        <v>23</v>
      </c>
      <c r="G32" t="s">
        <v>39</v>
      </c>
      <c r="H32" t="s">
        <v>25</v>
      </c>
      <c r="I32">
        <v>1</v>
      </c>
      <c r="J32">
        <v>0</v>
      </c>
      <c r="K32">
        <v>1</v>
      </c>
      <c r="O32">
        <f>ROUND(CP32,2)</f>
        <v>782.74</v>
      </c>
      <c r="P32">
        <f>ROUND(CQ32*I32,2)</f>
        <v>782.74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109193402</v>
      </c>
      <c r="AB32">
        <f>ROUND((AC32+AD32+AF32),6)</f>
        <v>103.95</v>
      </c>
      <c r="AC32">
        <f>ROUND((ES32),6)</f>
        <v>103.95</v>
      </c>
      <c r="AD32">
        <f>ROUND((((ET32)-(EU32))+AE32),6)</f>
        <v>0</v>
      </c>
      <c r="AE32">
        <f t="shared" si="22"/>
        <v>0</v>
      </c>
      <c r="AF32">
        <f t="shared" si="22"/>
        <v>0</v>
      </c>
      <c r="AG32">
        <f>ROUND((AP32),6)</f>
        <v>0</v>
      </c>
      <c r="AH32">
        <f t="shared" si="23"/>
        <v>0</v>
      </c>
      <c r="AI32">
        <f t="shared" si="23"/>
        <v>0</v>
      </c>
      <c r="AJ32">
        <f>(AS32)</f>
        <v>0</v>
      </c>
      <c r="AK32">
        <v>103.95</v>
      </c>
      <c r="AL32">
        <v>103.95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7.53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1100</v>
      </c>
      <c r="BN32">
        <v>0</v>
      </c>
      <c r="BO32" t="s">
        <v>3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782.74</v>
      </c>
      <c r="CQ32">
        <f>AC32*BC32</f>
        <v>782.74350000000004</v>
      </c>
      <c r="CR32">
        <f>AD32*BB32</f>
        <v>0</v>
      </c>
      <c r="CS32">
        <f>AE32*BS32</f>
        <v>0</v>
      </c>
      <c r="CT32">
        <f>AF32*BA32</f>
        <v>0</v>
      </c>
      <c r="CU32">
        <f t="shared" si="24"/>
        <v>0</v>
      </c>
      <c r="CV32">
        <f t="shared" si="24"/>
        <v>0</v>
      </c>
      <c r="CW32">
        <f t="shared" si="24"/>
        <v>0</v>
      </c>
      <c r="CX32">
        <f t="shared" si="24"/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25</v>
      </c>
      <c r="DW32" t="s">
        <v>25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102157004</v>
      </c>
      <c r="EF32">
        <v>8</v>
      </c>
      <c r="EG32" t="s">
        <v>26</v>
      </c>
      <c r="EH32">
        <v>0</v>
      </c>
      <c r="EI32" t="s">
        <v>3</v>
      </c>
      <c r="EJ32">
        <v>1</v>
      </c>
      <c r="EK32">
        <v>1100</v>
      </c>
      <c r="EL32" t="s">
        <v>27</v>
      </c>
      <c r="EM32" t="s">
        <v>28</v>
      </c>
      <c r="EO32" t="s">
        <v>3</v>
      </c>
      <c r="EQ32">
        <v>0</v>
      </c>
      <c r="ER32">
        <v>103.95</v>
      </c>
      <c r="ES32">
        <v>103.95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1</v>
      </c>
      <c r="FD32">
        <v>18</v>
      </c>
      <c r="FF32">
        <v>920.86</v>
      </c>
      <c r="FQ32">
        <v>0</v>
      </c>
      <c r="FR32">
        <f>ROUND(IF(AND(BH32=3,BI32=3),P32,0),2)</f>
        <v>0</v>
      </c>
      <c r="FS32">
        <v>0</v>
      </c>
      <c r="FX32">
        <v>0</v>
      </c>
      <c r="FY32">
        <v>0</v>
      </c>
      <c r="GA32" t="s">
        <v>40</v>
      </c>
      <c r="GD32">
        <v>1</v>
      </c>
      <c r="GF32">
        <v>1464140174</v>
      </c>
      <c r="GG32">
        <v>2</v>
      </c>
      <c r="GH32">
        <v>3</v>
      </c>
      <c r="GI32">
        <v>5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782.74</v>
      </c>
      <c r="GN32">
        <f>IF(OR(BI32=0,BI32=1),ROUND(O32+X32+Y32,2),0)</f>
        <v>782.74</v>
      </c>
      <c r="GO32">
        <f>IF(BI32=2,ROUND(O32+X32+Y32,2),0)</f>
        <v>0</v>
      </c>
      <c r="GP32">
        <f>IF(BI32=4,ROUND(O32+X32+Y32,2)+GX32,0)</f>
        <v>0</v>
      </c>
      <c r="GR32">
        <v>1</v>
      </c>
      <c r="GS32">
        <v>1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22</v>
      </c>
      <c r="HF32" t="s">
        <v>30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Монтажные работы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10139.469999999999</v>
      </c>
      <c r="P34" s="2">
        <f t="shared" si="25"/>
        <v>7397.75</v>
      </c>
      <c r="Q34" s="2">
        <f t="shared" si="25"/>
        <v>1487.19</v>
      </c>
      <c r="R34" s="2">
        <f t="shared" si="25"/>
        <v>634.52</v>
      </c>
      <c r="S34" s="2">
        <f t="shared" si="25"/>
        <v>1254.53</v>
      </c>
      <c r="T34" s="2">
        <f t="shared" si="25"/>
        <v>0</v>
      </c>
      <c r="U34" s="2">
        <f>AH34</f>
        <v>3.65</v>
      </c>
      <c r="V34" s="2">
        <f>AI34</f>
        <v>1.36</v>
      </c>
      <c r="W34" s="2">
        <f>ROUND(AJ34,2)</f>
        <v>0</v>
      </c>
      <c r="X34" s="2">
        <f>ROUND(AK34,2)</f>
        <v>1794.6</v>
      </c>
      <c r="Y34" s="2">
        <f>ROUND(AL34,2)</f>
        <v>1227.8800000000001</v>
      </c>
      <c r="Z34" s="2"/>
      <c r="AA34" s="2"/>
      <c r="AB34" s="2">
        <f>ROUND(SUMIF(AA28:AA32,"=109193402",O28:O32),2)</f>
        <v>10139.469999999999</v>
      </c>
      <c r="AC34" s="2">
        <f>ROUND(SUMIF(AA28:AA32,"=109193402",P28:P32),2)</f>
        <v>7397.75</v>
      </c>
      <c r="AD34" s="2">
        <f>ROUND(SUMIF(AA28:AA32,"=109193402",Q28:Q32),2)</f>
        <v>1487.19</v>
      </c>
      <c r="AE34" s="2">
        <f>ROUND(SUMIF(AA28:AA32,"=109193402",R28:R32),2)</f>
        <v>634.52</v>
      </c>
      <c r="AF34" s="2">
        <f>ROUND(SUMIF(AA28:AA32,"=109193402",S28:S32),2)</f>
        <v>1254.53</v>
      </c>
      <c r="AG34" s="2">
        <f>ROUND(SUMIF(AA28:AA32,"=109193402",T28:T32),2)</f>
        <v>0</v>
      </c>
      <c r="AH34" s="2">
        <f>SUMIF(AA28:AA32,"=109193402",U28:U32)</f>
        <v>3.65</v>
      </c>
      <c r="AI34" s="2">
        <f>SUMIF(AA28:AA32,"=109193402",V28:V32)</f>
        <v>1.36</v>
      </c>
      <c r="AJ34" s="2">
        <f>ROUND(SUMIF(AA28:AA32,"=109193402",W28:W32),2)</f>
        <v>0</v>
      </c>
      <c r="AK34" s="2">
        <f>ROUND(SUMIF(AA28:AA32,"=109193402",X28:X32),2)</f>
        <v>1794.6</v>
      </c>
      <c r="AL34" s="2">
        <f>ROUND(SUMIF(AA28:AA32,"=109193402",Y28:Y32),2)</f>
        <v>1227.8800000000001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13161.95</v>
      </c>
      <c r="AS34" s="2">
        <f t="shared" si="26"/>
        <v>6859.9</v>
      </c>
      <c r="AT34" s="2">
        <f t="shared" si="26"/>
        <v>6302.05</v>
      </c>
      <c r="AU34" s="2">
        <f t="shared" si="26"/>
        <v>0</v>
      </c>
      <c r="AV34" s="2">
        <f t="shared" si="26"/>
        <v>7397.75</v>
      </c>
      <c r="AW34" s="2">
        <f t="shared" si="26"/>
        <v>7397.75</v>
      </c>
      <c r="AX34" s="2">
        <f t="shared" si="26"/>
        <v>0</v>
      </c>
      <c r="AY34" s="2">
        <f t="shared" si="26"/>
        <v>7397.75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ROUND(SUMIF(AA28:AA32,"=109193402",FQ28:FQ32),2)</f>
        <v>0</v>
      </c>
      <c r="BY34" s="2">
        <f>ROUND(SUMIF(AA28:AA32,"=109193402",FR28:FR32),2)</f>
        <v>0</v>
      </c>
      <c r="BZ34" s="2">
        <f>ROUND(SUMIF(AA28:AA32,"=109193402",GL28:GL32),2)</f>
        <v>0</v>
      </c>
      <c r="CA34" s="2">
        <f>ROUND(SUMIF(AA28:AA32,"=109193402",GM28:GM32),2)</f>
        <v>13161.95</v>
      </c>
      <c r="CB34" s="2">
        <f>ROUND(SUMIF(AA28:AA32,"=109193402",GN28:GN32),2)</f>
        <v>6859.9</v>
      </c>
      <c r="CC34" s="2">
        <f>ROUND(SUMIF(AA28:AA32,"=109193402",GO28:GO32),2)</f>
        <v>6302.05</v>
      </c>
      <c r="CD34" s="2">
        <f>ROUND(SUMIF(AA28:AA32,"=109193402",GP28:GP32),2)</f>
        <v>0</v>
      </c>
      <c r="CE34" s="2">
        <f>AC34-BX34</f>
        <v>7397.75</v>
      </c>
      <c r="CF34" s="2">
        <f>AC34-BY34</f>
        <v>7397.75</v>
      </c>
      <c r="CG34" s="2">
        <f>BX34-BZ34</f>
        <v>0</v>
      </c>
      <c r="CH34" s="2">
        <f>AC34-BX34-BY34+BZ34</f>
        <v>7397.75</v>
      </c>
      <c r="CI34" s="2">
        <f>BY34-BZ34</f>
        <v>0</v>
      </c>
      <c r="CJ34" s="2">
        <f>ROUND(SUMIF(AA28:AA32,"=109193402",GX28:GX32),2)</f>
        <v>0</v>
      </c>
      <c r="CK34" s="2">
        <f>ROUND(SUMIF(AA28:AA32,"=109193402",GY28:GY32),2)</f>
        <v>0</v>
      </c>
      <c r="CL34" s="2">
        <f>ROUND(SUMIF(AA28:AA32,"=109193402",GZ28:GZ32),2)</f>
        <v>0</v>
      </c>
      <c r="CM34" s="2">
        <f>ROUND(SUMIF(AA28:AA32,"=109193402",HD28:HD32),2)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10139.469999999999</v>
      </c>
      <c r="G36" s="4" t="s">
        <v>41</v>
      </c>
      <c r="H36" s="4" t="s">
        <v>42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10139.469999999999</v>
      </c>
      <c r="X36" s="4">
        <v>1</v>
      </c>
      <c r="Y36" s="4">
        <v>10139.469999999999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7397.75</v>
      </c>
      <c r="G37" s="4" t="s">
        <v>43</v>
      </c>
      <c r="H37" s="4" t="s">
        <v>44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7397.75</v>
      </c>
      <c r="X37" s="4">
        <v>1</v>
      </c>
      <c r="Y37" s="4">
        <v>7397.75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45</v>
      </c>
      <c r="H38" s="4" t="s">
        <v>46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7397.75</v>
      </c>
      <c r="G39" s="4" t="s">
        <v>47</v>
      </c>
      <c r="H39" s="4" t="s">
        <v>48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7397.75</v>
      </c>
      <c r="X39" s="4">
        <v>1</v>
      </c>
      <c r="Y39" s="4">
        <v>7397.75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7397.75</v>
      </c>
      <c r="G40" s="4" t="s">
        <v>49</v>
      </c>
      <c r="H40" s="4" t="s">
        <v>50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7397.75</v>
      </c>
      <c r="X40" s="4">
        <v>1</v>
      </c>
      <c r="Y40" s="4">
        <v>7397.75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51</v>
      </c>
      <c r="H41" s="4" t="s">
        <v>52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7397.75</v>
      </c>
      <c r="G42" s="4" t="s">
        <v>53</v>
      </c>
      <c r="H42" s="4" t="s">
        <v>54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7397.75</v>
      </c>
      <c r="X42" s="4">
        <v>1</v>
      </c>
      <c r="Y42" s="4">
        <v>7397.75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55</v>
      </c>
      <c r="H43" s="4" t="s">
        <v>56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57</v>
      </c>
      <c r="H44" s="4" t="s">
        <v>58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59</v>
      </c>
      <c r="H45" s="4" t="s">
        <v>60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1487.19</v>
      </c>
      <c r="G46" s="4" t="s">
        <v>61</v>
      </c>
      <c r="H46" s="4" t="s">
        <v>62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1487.19</v>
      </c>
      <c r="X46" s="4">
        <v>1</v>
      </c>
      <c r="Y46" s="4">
        <v>1487.19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63</v>
      </c>
      <c r="H47" s="4" t="s">
        <v>64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634.52</v>
      </c>
      <c r="G48" s="4" t="s">
        <v>65</v>
      </c>
      <c r="H48" s="4" t="s">
        <v>66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634.52</v>
      </c>
      <c r="X48" s="4">
        <v>1</v>
      </c>
      <c r="Y48" s="4">
        <v>634.52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1254.53</v>
      </c>
      <c r="G49" s="4" t="s">
        <v>67</v>
      </c>
      <c r="H49" s="4" t="s">
        <v>68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1254.53</v>
      </c>
      <c r="X49" s="4">
        <v>1</v>
      </c>
      <c r="Y49" s="4">
        <v>1254.53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69</v>
      </c>
      <c r="H50" s="4" t="s">
        <v>70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6859.9</v>
      </c>
      <c r="G51" s="4" t="s">
        <v>71</v>
      </c>
      <c r="H51" s="4" t="s">
        <v>72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6859.9</v>
      </c>
      <c r="X51" s="4">
        <v>1</v>
      </c>
      <c r="Y51" s="4">
        <v>6859.9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6302.05</v>
      </c>
      <c r="G52" s="4" t="s">
        <v>73</v>
      </c>
      <c r="H52" s="4" t="s">
        <v>74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6302.05</v>
      </c>
      <c r="X52" s="4">
        <v>1</v>
      </c>
      <c r="Y52" s="4">
        <v>6302.05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75</v>
      </c>
      <c r="H53" s="4" t="s">
        <v>76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77</v>
      </c>
      <c r="H54" s="4" t="s">
        <v>78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79</v>
      </c>
      <c r="H55" s="4" t="s">
        <v>80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3.65</v>
      </c>
      <c r="G56" s="4" t="s">
        <v>81</v>
      </c>
      <c r="H56" s="4" t="s">
        <v>82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3.65</v>
      </c>
      <c r="X56" s="4">
        <v>1</v>
      </c>
      <c r="Y56" s="4">
        <v>3.65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1.36</v>
      </c>
      <c r="G57" s="4" t="s">
        <v>83</v>
      </c>
      <c r="H57" s="4" t="s">
        <v>84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1.36</v>
      </c>
      <c r="X57" s="4">
        <v>1</v>
      </c>
      <c r="Y57" s="4">
        <v>1.36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85</v>
      </c>
      <c r="H58" s="4" t="s">
        <v>86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87</v>
      </c>
      <c r="H59" s="4" t="s">
        <v>88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1794.6</v>
      </c>
      <c r="G60" s="4" t="s">
        <v>89</v>
      </c>
      <c r="H60" s="4" t="s">
        <v>90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1794.6</v>
      </c>
      <c r="X60" s="4">
        <v>1</v>
      </c>
      <c r="Y60" s="4">
        <v>1794.6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1227.8800000000001</v>
      </c>
      <c r="G61" s="4" t="s">
        <v>91</v>
      </c>
      <c r="H61" s="4" t="s">
        <v>92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1227.8800000000001</v>
      </c>
      <c r="X61" s="4">
        <v>1</v>
      </c>
      <c r="Y61" s="4">
        <v>1227.8800000000001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13161.95</v>
      </c>
      <c r="G62" s="4" t="s">
        <v>93</v>
      </c>
      <c r="H62" s="4" t="s">
        <v>94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13161.95</v>
      </c>
      <c r="X62" s="4">
        <v>1</v>
      </c>
      <c r="Y62" s="4">
        <v>13161.95</v>
      </c>
      <c r="Z62" s="4"/>
      <c r="AA62" s="4"/>
      <c r="AB62" s="4"/>
    </row>
    <row r="64" spans="1:206" x14ac:dyDescent="0.2">
      <c r="A64" s="2">
        <v>51</v>
      </c>
      <c r="B64" s="2">
        <f>B20</f>
        <v>1</v>
      </c>
      <c r="C64" s="2">
        <f>A20</f>
        <v>3</v>
      </c>
      <c r="D64" s="2">
        <f>ROW(A20)</f>
        <v>20</v>
      </c>
      <c r="E64" s="2"/>
      <c r="F64" s="2" t="str">
        <f>IF(F20&lt;&gt;"",F20,"")</f>
        <v>Новая локальная смета</v>
      </c>
      <c r="G64" s="2" t="str">
        <f>IF(G20&lt;&gt;"",G20,"")</f>
        <v>Монтаж светильника и кронштейна</v>
      </c>
      <c r="H64" s="2">
        <v>0</v>
      </c>
      <c r="I64" s="2"/>
      <c r="J64" s="2"/>
      <c r="K64" s="2"/>
      <c r="L64" s="2"/>
      <c r="M64" s="2"/>
      <c r="N64" s="2"/>
      <c r="O64" s="2">
        <f t="shared" ref="O64:T64" si="27">ROUND(O34+AB64,2)</f>
        <v>10139.469999999999</v>
      </c>
      <c r="P64" s="2">
        <f t="shared" si="27"/>
        <v>7397.75</v>
      </c>
      <c r="Q64" s="2">
        <f t="shared" si="27"/>
        <v>1487.19</v>
      </c>
      <c r="R64" s="2">
        <f t="shared" si="27"/>
        <v>634.52</v>
      </c>
      <c r="S64" s="2">
        <f t="shared" si="27"/>
        <v>1254.53</v>
      </c>
      <c r="T64" s="2">
        <f t="shared" si="27"/>
        <v>0</v>
      </c>
      <c r="U64" s="2">
        <f>U34+AH64</f>
        <v>3.65</v>
      </c>
      <c r="V64" s="2">
        <f>V34+AI64</f>
        <v>1.36</v>
      </c>
      <c r="W64" s="2">
        <f>ROUND(W34+AJ64,2)</f>
        <v>0</v>
      </c>
      <c r="X64" s="2">
        <f>ROUND(X34+AK64,2)</f>
        <v>1794.6</v>
      </c>
      <c r="Y64" s="2">
        <f>ROUND(Y34+AL64,2)</f>
        <v>1227.8800000000001</v>
      </c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>
        <f t="shared" ref="AO64:BD64" si="28">ROUND(AO34+BX64,2)</f>
        <v>0</v>
      </c>
      <c r="AP64" s="2">
        <f t="shared" si="28"/>
        <v>0</v>
      </c>
      <c r="AQ64" s="2">
        <f t="shared" si="28"/>
        <v>0</v>
      </c>
      <c r="AR64" s="2">
        <f t="shared" si="28"/>
        <v>13161.95</v>
      </c>
      <c r="AS64" s="2">
        <f t="shared" si="28"/>
        <v>6859.9</v>
      </c>
      <c r="AT64" s="2">
        <f t="shared" si="28"/>
        <v>6302.05</v>
      </c>
      <c r="AU64" s="2">
        <f t="shared" si="28"/>
        <v>0</v>
      </c>
      <c r="AV64" s="2">
        <f t="shared" si="28"/>
        <v>7397.75</v>
      </c>
      <c r="AW64" s="2">
        <f t="shared" si="28"/>
        <v>7397.75</v>
      </c>
      <c r="AX64" s="2">
        <f t="shared" si="28"/>
        <v>0</v>
      </c>
      <c r="AY64" s="2">
        <f t="shared" si="28"/>
        <v>7397.75</v>
      </c>
      <c r="AZ64" s="2">
        <f t="shared" si="28"/>
        <v>0</v>
      </c>
      <c r="BA64" s="2">
        <f t="shared" si="28"/>
        <v>0</v>
      </c>
      <c r="BB64" s="2">
        <f t="shared" si="28"/>
        <v>0</v>
      </c>
      <c r="BC64" s="2">
        <f t="shared" si="28"/>
        <v>0</v>
      </c>
      <c r="BD64" s="2">
        <f t="shared" si="28"/>
        <v>0</v>
      </c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>
        <v>0</v>
      </c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201</v>
      </c>
      <c r="F66" s="4">
        <f>ROUND(Source!O64,O66)</f>
        <v>10139.469999999999</v>
      </c>
      <c r="G66" s="4" t="s">
        <v>41</v>
      </c>
      <c r="H66" s="4" t="s">
        <v>42</v>
      </c>
      <c r="I66" s="4"/>
      <c r="J66" s="4"/>
      <c r="K66" s="4">
        <v>201</v>
      </c>
      <c r="L66" s="4">
        <v>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10139.469999999999</v>
      </c>
      <c r="X66" s="4">
        <v>1</v>
      </c>
      <c r="Y66" s="4">
        <v>10139.469999999999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202</v>
      </c>
      <c r="F67" s="4">
        <f>ROUND(Source!P64,O67)</f>
        <v>7397.75</v>
      </c>
      <c r="G67" s="4" t="s">
        <v>43</v>
      </c>
      <c r="H67" s="4" t="s">
        <v>44</v>
      </c>
      <c r="I67" s="4"/>
      <c r="J67" s="4"/>
      <c r="K67" s="4">
        <v>202</v>
      </c>
      <c r="L67" s="4">
        <v>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7397.75</v>
      </c>
      <c r="X67" s="4">
        <v>1</v>
      </c>
      <c r="Y67" s="4">
        <v>7397.75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222</v>
      </c>
      <c r="F68" s="4">
        <f>ROUND(Source!AO64,O68)</f>
        <v>0</v>
      </c>
      <c r="G68" s="4" t="s">
        <v>45</v>
      </c>
      <c r="H68" s="4" t="s">
        <v>46</v>
      </c>
      <c r="I68" s="4"/>
      <c r="J68" s="4"/>
      <c r="K68" s="4">
        <v>222</v>
      </c>
      <c r="L68" s="4">
        <v>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225</v>
      </c>
      <c r="F69" s="4">
        <f>ROUND(Source!AV64,O69)</f>
        <v>7397.75</v>
      </c>
      <c r="G69" s="4" t="s">
        <v>47</v>
      </c>
      <c r="H69" s="4" t="s">
        <v>48</v>
      </c>
      <c r="I69" s="4"/>
      <c r="J69" s="4"/>
      <c r="K69" s="4">
        <v>225</v>
      </c>
      <c r="L69" s="4">
        <v>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7397.75</v>
      </c>
      <c r="X69" s="4">
        <v>1</v>
      </c>
      <c r="Y69" s="4">
        <v>7397.75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226</v>
      </c>
      <c r="F70" s="4">
        <f>ROUND(Source!AW64,O70)</f>
        <v>7397.75</v>
      </c>
      <c r="G70" s="4" t="s">
        <v>49</v>
      </c>
      <c r="H70" s="4" t="s">
        <v>50</v>
      </c>
      <c r="I70" s="4"/>
      <c r="J70" s="4"/>
      <c r="K70" s="4">
        <v>226</v>
      </c>
      <c r="L70" s="4">
        <v>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7397.75</v>
      </c>
      <c r="X70" s="4">
        <v>1</v>
      </c>
      <c r="Y70" s="4">
        <v>7397.75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227</v>
      </c>
      <c r="F71" s="4">
        <f>ROUND(Source!AX64,O71)</f>
        <v>0</v>
      </c>
      <c r="G71" s="4" t="s">
        <v>51</v>
      </c>
      <c r="H71" s="4" t="s">
        <v>52</v>
      </c>
      <c r="I71" s="4"/>
      <c r="J71" s="4"/>
      <c r="K71" s="4">
        <v>227</v>
      </c>
      <c r="L71" s="4">
        <v>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228</v>
      </c>
      <c r="F72" s="4">
        <f>ROUND(Source!AY64,O72)</f>
        <v>7397.75</v>
      </c>
      <c r="G72" s="4" t="s">
        <v>53</v>
      </c>
      <c r="H72" s="4" t="s">
        <v>54</v>
      </c>
      <c r="I72" s="4"/>
      <c r="J72" s="4"/>
      <c r="K72" s="4">
        <v>228</v>
      </c>
      <c r="L72" s="4">
        <v>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7397.75</v>
      </c>
      <c r="X72" s="4">
        <v>1</v>
      </c>
      <c r="Y72" s="4">
        <v>7397.75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216</v>
      </c>
      <c r="F73" s="4">
        <f>ROUND(Source!AP64,O73)</f>
        <v>0</v>
      </c>
      <c r="G73" s="4" t="s">
        <v>55</v>
      </c>
      <c r="H73" s="4" t="s">
        <v>56</v>
      </c>
      <c r="I73" s="4"/>
      <c r="J73" s="4"/>
      <c r="K73" s="4">
        <v>216</v>
      </c>
      <c r="L73" s="4">
        <v>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223</v>
      </c>
      <c r="F74" s="4">
        <f>ROUND(Source!AQ64,O74)</f>
        <v>0</v>
      </c>
      <c r="G74" s="4" t="s">
        <v>57</v>
      </c>
      <c r="H74" s="4" t="s">
        <v>58</v>
      </c>
      <c r="I74" s="4"/>
      <c r="J74" s="4"/>
      <c r="K74" s="4">
        <v>223</v>
      </c>
      <c r="L74" s="4">
        <v>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229</v>
      </c>
      <c r="F75" s="4">
        <f>ROUND(Source!AZ64,O75)</f>
        <v>0</v>
      </c>
      <c r="G75" s="4" t="s">
        <v>59</v>
      </c>
      <c r="H75" s="4" t="s">
        <v>60</v>
      </c>
      <c r="I75" s="4"/>
      <c r="J75" s="4"/>
      <c r="K75" s="4">
        <v>229</v>
      </c>
      <c r="L75" s="4">
        <v>10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203</v>
      </c>
      <c r="F76" s="4">
        <f>ROUND(Source!Q64,O76)</f>
        <v>1487.19</v>
      </c>
      <c r="G76" s="4" t="s">
        <v>61</v>
      </c>
      <c r="H76" s="4" t="s">
        <v>62</v>
      </c>
      <c r="I76" s="4"/>
      <c r="J76" s="4"/>
      <c r="K76" s="4">
        <v>203</v>
      </c>
      <c r="L76" s="4">
        <v>11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1487.19</v>
      </c>
      <c r="X76" s="4">
        <v>1</v>
      </c>
      <c r="Y76" s="4">
        <v>1487.19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231</v>
      </c>
      <c r="F77" s="4">
        <f>ROUND(Source!BB64,O77)</f>
        <v>0</v>
      </c>
      <c r="G77" s="4" t="s">
        <v>63</v>
      </c>
      <c r="H77" s="4" t="s">
        <v>64</v>
      </c>
      <c r="I77" s="4"/>
      <c r="J77" s="4"/>
      <c r="K77" s="4">
        <v>231</v>
      </c>
      <c r="L77" s="4">
        <v>12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204</v>
      </c>
      <c r="F78" s="4">
        <f>ROUND(Source!R64,O78)</f>
        <v>634.52</v>
      </c>
      <c r="G78" s="4" t="s">
        <v>65</v>
      </c>
      <c r="H78" s="4" t="s">
        <v>66</v>
      </c>
      <c r="I78" s="4"/>
      <c r="J78" s="4"/>
      <c r="K78" s="4">
        <v>204</v>
      </c>
      <c r="L78" s="4">
        <v>13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634.52</v>
      </c>
      <c r="X78" s="4">
        <v>1</v>
      </c>
      <c r="Y78" s="4">
        <v>634.52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205</v>
      </c>
      <c r="F79" s="4">
        <f>ROUND(Source!S64,O79)</f>
        <v>1254.53</v>
      </c>
      <c r="G79" s="4" t="s">
        <v>67</v>
      </c>
      <c r="H79" s="4" t="s">
        <v>68</v>
      </c>
      <c r="I79" s="4"/>
      <c r="J79" s="4"/>
      <c r="K79" s="4">
        <v>205</v>
      </c>
      <c r="L79" s="4">
        <v>14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1254.53</v>
      </c>
      <c r="X79" s="4">
        <v>1</v>
      </c>
      <c r="Y79" s="4">
        <v>1254.53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232</v>
      </c>
      <c r="F80" s="4">
        <f>ROUND(Source!BC64,O80)</f>
        <v>0</v>
      </c>
      <c r="G80" s="4" t="s">
        <v>69</v>
      </c>
      <c r="H80" s="4" t="s">
        <v>70</v>
      </c>
      <c r="I80" s="4"/>
      <c r="J80" s="4"/>
      <c r="K80" s="4">
        <v>232</v>
      </c>
      <c r="L80" s="4">
        <v>15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214</v>
      </c>
      <c r="F81" s="4">
        <f>ROUND(Source!AS64,O81)</f>
        <v>6859.9</v>
      </c>
      <c r="G81" s="4" t="s">
        <v>71</v>
      </c>
      <c r="H81" s="4" t="s">
        <v>72</v>
      </c>
      <c r="I81" s="4"/>
      <c r="J81" s="4"/>
      <c r="K81" s="4">
        <v>214</v>
      </c>
      <c r="L81" s="4">
        <v>16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6859.9</v>
      </c>
      <c r="X81" s="4">
        <v>1</v>
      </c>
      <c r="Y81" s="4">
        <v>6859.9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215</v>
      </c>
      <c r="F82" s="4">
        <f>ROUND(Source!AT64,O82)</f>
        <v>6302.05</v>
      </c>
      <c r="G82" s="4" t="s">
        <v>73</v>
      </c>
      <c r="H82" s="4" t="s">
        <v>74</v>
      </c>
      <c r="I82" s="4"/>
      <c r="J82" s="4"/>
      <c r="K82" s="4">
        <v>215</v>
      </c>
      <c r="L82" s="4">
        <v>17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6302.05</v>
      </c>
      <c r="X82" s="4">
        <v>1</v>
      </c>
      <c r="Y82" s="4">
        <v>6302.05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217</v>
      </c>
      <c r="F83" s="4">
        <f>ROUND(Source!AU64,O83)</f>
        <v>0</v>
      </c>
      <c r="G83" s="4" t="s">
        <v>75</v>
      </c>
      <c r="H83" s="4" t="s">
        <v>76</v>
      </c>
      <c r="I83" s="4"/>
      <c r="J83" s="4"/>
      <c r="K83" s="4">
        <v>217</v>
      </c>
      <c r="L83" s="4">
        <v>18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230</v>
      </c>
      <c r="F84" s="4">
        <f>ROUND(Source!BA64,O84)</f>
        <v>0</v>
      </c>
      <c r="G84" s="4" t="s">
        <v>77</v>
      </c>
      <c r="H84" s="4" t="s">
        <v>78</v>
      </c>
      <c r="I84" s="4"/>
      <c r="J84" s="4"/>
      <c r="K84" s="4">
        <v>230</v>
      </c>
      <c r="L84" s="4">
        <v>19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206</v>
      </c>
      <c r="F85" s="4">
        <f>ROUND(Source!T64,O85)</f>
        <v>0</v>
      </c>
      <c r="G85" s="4" t="s">
        <v>79</v>
      </c>
      <c r="H85" s="4" t="s">
        <v>80</v>
      </c>
      <c r="I85" s="4"/>
      <c r="J85" s="4"/>
      <c r="K85" s="4">
        <v>206</v>
      </c>
      <c r="L85" s="4">
        <v>20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207</v>
      </c>
      <c r="F86" s="4">
        <f>Source!U64</f>
        <v>3.65</v>
      </c>
      <c r="G86" s="4" t="s">
        <v>81</v>
      </c>
      <c r="H86" s="4" t="s">
        <v>82</v>
      </c>
      <c r="I86" s="4"/>
      <c r="J86" s="4"/>
      <c r="K86" s="4">
        <v>207</v>
      </c>
      <c r="L86" s="4">
        <v>21</v>
      </c>
      <c r="M86" s="4">
        <v>3</v>
      </c>
      <c r="N86" s="4" t="s">
        <v>3</v>
      </c>
      <c r="O86" s="4">
        <v>-1</v>
      </c>
      <c r="P86" s="4"/>
      <c r="Q86" s="4"/>
      <c r="R86" s="4"/>
      <c r="S86" s="4"/>
      <c r="T86" s="4"/>
      <c r="U86" s="4"/>
      <c r="V86" s="4"/>
      <c r="W86" s="4">
        <v>3.65</v>
      </c>
      <c r="X86" s="4">
        <v>1</v>
      </c>
      <c r="Y86" s="4">
        <v>3.65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208</v>
      </c>
      <c r="F87" s="4">
        <f>Source!V64</f>
        <v>1.36</v>
      </c>
      <c r="G87" s="4" t="s">
        <v>83</v>
      </c>
      <c r="H87" s="4" t="s">
        <v>84</v>
      </c>
      <c r="I87" s="4"/>
      <c r="J87" s="4"/>
      <c r="K87" s="4">
        <v>208</v>
      </c>
      <c r="L87" s="4">
        <v>22</v>
      </c>
      <c r="M87" s="4">
        <v>3</v>
      </c>
      <c r="N87" s="4" t="s">
        <v>3</v>
      </c>
      <c r="O87" s="4">
        <v>-1</v>
      </c>
      <c r="P87" s="4"/>
      <c r="Q87" s="4"/>
      <c r="R87" s="4"/>
      <c r="S87" s="4"/>
      <c r="T87" s="4"/>
      <c r="U87" s="4"/>
      <c r="V87" s="4"/>
      <c r="W87" s="4">
        <v>1.36</v>
      </c>
      <c r="X87" s="4">
        <v>1</v>
      </c>
      <c r="Y87" s="4">
        <v>1.36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209</v>
      </c>
      <c r="F88" s="4">
        <f>ROUND(Source!W64,O88)</f>
        <v>0</v>
      </c>
      <c r="G88" s="4" t="s">
        <v>85</v>
      </c>
      <c r="H88" s="4" t="s">
        <v>86</v>
      </c>
      <c r="I88" s="4"/>
      <c r="J88" s="4"/>
      <c r="K88" s="4">
        <v>209</v>
      </c>
      <c r="L88" s="4">
        <v>23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233</v>
      </c>
      <c r="F89" s="4">
        <f>ROUND(Source!BD64,O89)</f>
        <v>0</v>
      </c>
      <c r="G89" s="4" t="s">
        <v>87</v>
      </c>
      <c r="H89" s="4" t="s">
        <v>88</v>
      </c>
      <c r="I89" s="4"/>
      <c r="J89" s="4"/>
      <c r="K89" s="4">
        <v>233</v>
      </c>
      <c r="L89" s="4">
        <v>24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210</v>
      </c>
      <c r="F90" s="4">
        <f>ROUND(Source!X64,O90)</f>
        <v>1794.6</v>
      </c>
      <c r="G90" s="4" t="s">
        <v>89</v>
      </c>
      <c r="H90" s="4" t="s">
        <v>90</v>
      </c>
      <c r="I90" s="4"/>
      <c r="J90" s="4"/>
      <c r="K90" s="4">
        <v>210</v>
      </c>
      <c r="L90" s="4">
        <v>25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1794.6</v>
      </c>
      <c r="X90" s="4">
        <v>1</v>
      </c>
      <c r="Y90" s="4">
        <v>1794.6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211</v>
      </c>
      <c r="F91" s="4">
        <f>ROUND(Source!Y64,O91)</f>
        <v>1227.8800000000001</v>
      </c>
      <c r="G91" s="4" t="s">
        <v>91</v>
      </c>
      <c r="H91" s="4" t="s">
        <v>92</v>
      </c>
      <c r="I91" s="4"/>
      <c r="J91" s="4"/>
      <c r="K91" s="4">
        <v>211</v>
      </c>
      <c r="L91" s="4">
        <v>26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1227.8800000000001</v>
      </c>
      <c r="X91" s="4">
        <v>1</v>
      </c>
      <c r="Y91" s="4">
        <v>1227.8800000000001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224</v>
      </c>
      <c r="F92" s="4">
        <f>ROUND(Source!AR64,O92)</f>
        <v>13161.95</v>
      </c>
      <c r="G92" s="4" t="s">
        <v>93</v>
      </c>
      <c r="H92" s="4" t="s">
        <v>94</v>
      </c>
      <c r="I92" s="4"/>
      <c r="J92" s="4"/>
      <c r="K92" s="4">
        <v>224</v>
      </c>
      <c r="L92" s="4">
        <v>27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13161.95</v>
      </c>
      <c r="X92" s="4">
        <v>1</v>
      </c>
      <c r="Y92" s="4">
        <v>13161.95</v>
      </c>
      <c r="Z92" s="4"/>
      <c r="AA92" s="4"/>
      <c r="AB92" s="4"/>
    </row>
    <row r="94" spans="1:206" x14ac:dyDescent="0.2">
      <c r="A94" s="2">
        <v>51</v>
      </c>
      <c r="B94" s="2">
        <f>B12</f>
        <v>157</v>
      </c>
      <c r="C94" s="2">
        <f>A12</f>
        <v>1</v>
      </c>
      <c r="D94" s="2">
        <f>ROW(A12)</f>
        <v>12</v>
      </c>
      <c r="E94" s="2"/>
      <c r="F94" s="2">
        <f>IF(F12&lt;&gt;"",F12,"")</f>
        <v>152</v>
      </c>
      <c r="G94" s="2" t="str">
        <f>IF(G12&lt;&gt;"",G12,"")</f>
        <v>Монтаж светильника и кронштейна</v>
      </c>
      <c r="H94" s="2">
        <v>0</v>
      </c>
      <c r="I94" s="2"/>
      <c r="J94" s="2"/>
      <c r="K94" s="2"/>
      <c r="L94" s="2"/>
      <c r="M94" s="2"/>
      <c r="N94" s="2"/>
      <c r="O94" s="2">
        <f t="shared" ref="O94:T94" si="29">ROUND(O64,2)</f>
        <v>10139.469999999999</v>
      </c>
      <c r="P94" s="2">
        <f t="shared" si="29"/>
        <v>7397.75</v>
      </c>
      <c r="Q94" s="2">
        <f t="shared" si="29"/>
        <v>1487.19</v>
      </c>
      <c r="R94" s="2">
        <f t="shared" si="29"/>
        <v>634.52</v>
      </c>
      <c r="S94" s="2">
        <f t="shared" si="29"/>
        <v>1254.53</v>
      </c>
      <c r="T94" s="2">
        <f t="shared" si="29"/>
        <v>0</v>
      </c>
      <c r="U94" s="2">
        <f>U64</f>
        <v>3.65</v>
      </c>
      <c r="V94" s="2">
        <f>V64</f>
        <v>1.36</v>
      </c>
      <c r="W94" s="2">
        <f>ROUND(W64,2)</f>
        <v>0</v>
      </c>
      <c r="X94" s="2">
        <f>ROUND(X64,2)</f>
        <v>1794.6</v>
      </c>
      <c r="Y94" s="2">
        <f>ROUND(Y64,2)</f>
        <v>1227.8800000000001</v>
      </c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>
        <f t="shared" ref="AO94:BD94" si="30">ROUND(AO64,2)</f>
        <v>0</v>
      </c>
      <c r="AP94" s="2">
        <f t="shared" si="30"/>
        <v>0</v>
      </c>
      <c r="AQ94" s="2">
        <f t="shared" si="30"/>
        <v>0</v>
      </c>
      <c r="AR94" s="2">
        <f t="shared" si="30"/>
        <v>13161.95</v>
      </c>
      <c r="AS94" s="2">
        <f t="shared" si="30"/>
        <v>6859.9</v>
      </c>
      <c r="AT94" s="2">
        <f t="shared" si="30"/>
        <v>6302.05</v>
      </c>
      <c r="AU94" s="2">
        <f t="shared" si="30"/>
        <v>0</v>
      </c>
      <c r="AV94" s="2">
        <f t="shared" si="30"/>
        <v>7397.75</v>
      </c>
      <c r="AW94" s="2">
        <f t="shared" si="30"/>
        <v>7397.75</v>
      </c>
      <c r="AX94" s="2">
        <f t="shared" si="30"/>
        <v>0</v>
      </c>
      <c r="AY94" s="2">
        <f t="shared" si="30"/>
        <v>7397.75</v>
      </c>
      <c r="AZ94" s="2">
        <f t="shared" si="30"/>
        <v>0</v>
      </c>
      <c r="BA94" s="2">
        <f t="shared" si="30"/>
        <v>0</v>
      </c>
      <c r="BB94" s="2">
        <f t="shared" si="30"/>
        <v>0</v>
      </c>
      <c r="BC94" s="2">
        <f t="shared" si="30"/>
        <v>0</v>
      </c>
      <c r="BD94" s="2">
        <f t="shared" si="30"/>
        <v>0</v>
      </c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>
        <v>0</v>
      </c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201</v>
      </c>
      <c r="F96" s="4">
        <f>ROUND(Source!O94,O96)</f>
        <v>10139.469999999999</v>
      </c>
      <c r="G96" s="4" t="s">
        <v>41</v>
      </c>
      <c r="H96" s="4" t="s">
        <v>42</v>
      </c>
      <c r="I96" s="4"/>
      <c r="J96" s="4"/>
      <c r="K96" s="4">
        <v>201</v>
      </c>
      <c r="L96" s="4">
        <v>1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10139.469999999999</v>
      </c>
      <c r="X96" s="4">
        <v>1</v>
      </c>
      <c r="Y96" s="4">
        <v>10139.469999999999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202</v>
      </c>
      <c r="F97" s="4">
        <f>ROUND(Source!P94,O97)</f>
        <v>7397.75</v>
      </c>
      <c r="G97" s="4" t="s">
        <v>43</v>
      </c>
      <c r="H97" s="4" t="s">
        <v>44</v>
      </c>
      <c r="I97" s="4"/>
      <c r="J97" s="4"/>
      <c r="K97" s="4">
        <v>202</v>
      </c>
      <c r="L97" s="4">
        <v>2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7397.75</v>
      </c>
      <c r="X97" s="4">
        <v>1</v>
      </c>
      <c r="Y97" s="4">
        <v>7397.75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222</v>
      </c>
      <c r="F98" s="4">
        <f>ROUND(Source!AO94,O98)</f>
        <v>0</v>
      </c>
      <c r="G98" s="4" t="s">
        <v>45</v>
      </c>
      <c r="H98" s="4" t="s">
        <v>46</v>
      </c>
      <c r="I98" s="4"/>
      <c r="J98" s="4"/>
      <c r="K98" s="4">
        <v>222</v>
      </c>
      <c r="L98" s="4">
        <v>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225</v>
      </c>
      <c r="F99" s="4">
        <f>ROUND(Source!AV94,O99)</f>
        <v>7397.75</v>
      </c>
      <c r="G99" s="4" t="s">
        <v>47</v>
      </c>
      <c r="H99" s="4" t="s">
        <v>48</v>
      </c>
      <c r="I99" s="4"/>
      <c r="J99" s="4"/>
      <c r="K99" s="4">
        <v>225</v>
      </c>
      <c r="L99" s="4">
        <v>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7397.75</v>
      </c>
      <c r="X99" s="4">
        <v>1</v>
      </c>
      <c r="Y99" s="4">
        <v>7397.75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226</v>
      </c>
      <c r="F100" s="4">
        <f>ROUND(Source!AW94,O100)</f>
        <v>7397.75</v>
      </c>
      <c r="G100" s="4" t="s">
        <v>49</v>
      </c>
      <c r="H100" s="4" t="s">
        <v>50</v>
      </c>
      <c r="I100" s="4"/>
      <c r="J100" s="4"/>
      <c r="K100" s="4">
        <v>226</v>
      </c>
      <c r="L100" s="4">
        <v>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7397.75</v>
      </c>
      <c r="X100" s="4">
        <v>1</v>
      </c>
      <c r="Y100" s="4">
        <v>7397.75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227</v>
      </c>
      <c r="F101" s="4">
        <f>ROUND(Source!AX94,O101)</f>
        <v>0</v>
      </c>
      <c r="G101" s="4" t="s">
        <v>51</v>
      </c>
      <c r="H101" s="4" t="s">
        <v>52</v>
      </c>
      <c r="I101" s="4"/>
      <c r="J101" s="4"/>
      <c r="K101" s="4">
        <v>227</v>
      </c>
      <c r="L101" s="4">
        <v>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228</v>
      </c>
      <c r="F102" s="4">
        <f>ROUND(Source!AY94,O102)</f>
        <v>7397.75</v>
      </c>
      <c r="G102" s="4" t="s">
        <v>53</v>
      </c>
      <c r="H102" s="4" t="s">
        <v>54</v>
      </c>
      <c r="I102" s="4"/>
      <c r="J102" s="4"/>
      <c r="K102" s="4">
        <v>228</v>
      </c>
      <c r="L102" s="4">
        <v>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7397.75</v>
      </c>
      <c r="X102" s="4">
        <v>1</v>
      </c>
      <c r="Y102" s="4">
        <v>7397.75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216</v>
      </c>
      <c r="F103" s="4">
        <f>ROUND(Source!AP94,O103)</f>
        <v>0</v>
      </c>
      <c r="G103" s="4" t="s">
        <v>55</v>
      </c>
      <c r="H103" s="4" t="s">
        <v>56</v>
      </c>
      <c r="I103" s="4"/>
      <c r="J103" s="4"/>
      <c r="K103" s="4">
        <v>216</v>
      </c>
      <c r="L103" s="4">
        <v>8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223</v>
      </c>
      <c r="F104" s="4">
        <f>ROUND(Source!AQ94,O104)</f>
        <v>0</v>
      </c>
      <c r="G104" s="4" t="s">
        <v>57</v>
      </c>
      <c r="H104" s="4" t="s">
        <v>58</v>
      </c>
      <c r="I104" s="4"/>
      <c r="J104" s="4"/>
      <c r="K104" s="4">
        <v>223</v>
      </c>
      <c r="L104" s="4">
        <v>9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229</v>
      </c>
      <c r="F105" s="4">
        <f>ROUND(Source!AZ94,O105)</f>
        <v>0</v>
      </c>
      <c r="G105" s="4" t="s">
        <v>59</v>
      </c>
      <c r="H105" s="4" t="s">
        <v>60</v>
      </c>
      <c r="I105" s="4"/>
      <c r="J105" s="4"/>
      <c r="K105" s="4">
        <v>229</v>
      </c>
      <c r="L105" s="4">
        <v>10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203</v>
      </c>
      <c r="F106" s="4">
        <f>ROUND(Source!Q94,O106)</f>
        <v>1487.19</v>
      </c>
      <c r="G106" s="4" t="s">
        <v>61</v>
      </c>
      <c r="H106" s="4" t="s">
        <v>62</v>
      </c>
      <c r="I106" s="4"/>
      <c r="J106" s="4"/>
      <c r="K106" s="4">
        <v>203</v>
      </c>
      <c r="L106" s="4">
        <v>11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1487.19</v>
      </c>
      <c r="X106" s="4">
        <v>1</v>
      </c>
      <c r="Y106" s="4">
        <v>1487.19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231</v>
      </c>
      <c r="F107" s="4">
        <f>ROUND(Source!BB94,O107)</f>
        <v>0</v>
      </c>
      <c r="G107" s="4" t="s">
        <v>63</v>
      </c>
      <c r="H107" s="4" t="s">
        <v>64</v>
      </c>
      <c r="I107" s="4"/>
      <c r="J107" s="4"/>
      <c r="K107" s="4">
        <v>231</v>
      </c>
      <c r="L107" s="4">
        <v>12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204</v>
      </c>
      <c r="F108" s="4">
        <f>ROUND(Source!R94,O108)</f>
        <v>634.52</v>
      </c>
      <c r="G108" s="4" t="s">
        <v>65</v>
      </c>
      <c r="H108" s="4" t="s">
        <v>66</v>
      </c>
      <c r="I108" s="4"/>
      <c r="J108" s="4"/>
      <c r="K108" s="4">
        <v>204</v>
      </c>
      <c r="L108" s="4">
        <v>13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634.52</v>
      </c>
      <c r="X108" s="4">
        <v>1</v>
      </c>
      <c r="Y108" s="4">
        <v>634.52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205</v>
      </c>
      <c r="F109" s="4">
        <f>ROUND(Source!S94,O109)</f>
        <v>1254.53</v>
      </c>
      <c r="G109" s="4" t="s">
        <v>67</v>
      </c>
      <c r="H109" s="4" t="s">
        <v>68</v>
      </c>
      <c r="I109" s="4"/>
      <c r="J109" s="4"/>
      <c r="K109" s="4">
        <v>205</v>
      </c>
      <c r="L109" s="4">
        <v>14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1254.53</v>
      </c>
      <c r="X109" s="4">
        <v>1</v>
      </c>
      <c r="Y109" s="4">
        <v>1254.53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232</v>
      </c>
      <c r="F110" s="4">
        <f>ROUND(Source!BC94,O110)</f>
        <v>0</v>
      </c>
      <c r="G110" s="4" t="s">
        <v>69</v>
      </c>
      <c r="H110" s="4" t="s">
        <v>70</v>
      </c>
      <c r="I110" s="4"/>
      <c r="J110" s="4"/>
      <c r="K110" s="4">
        <v>232</v>
      </c>
      <c r="L110" s="4">
        <v>15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214</v>
      </c>
      <c r="F111" s="4">
        <f>ROUND(Source!AS94,O111)</f>
        <v>6859.9</v>
      </c>
      <c r="G111" s="4" t="s">
        <v>71</v>
      </c>
      <c r="H111" s="4" t="s">
        <v>72</v>
      </c>
      <c r="I111" s="4"/>
      <c r="J111" s="4"/>
      <c r="K111" s="4">
        <v>214</v>
      </c>
      <c r="L111" s="4">
        <v>16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6859.9</v>
      </c>
      <c r="X111" s="4">
        <v>1</v>
      </c>
      <c r="Y111" s="4">
        <v>6859.9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215</v>
      </c>
      <c r="F112" s="4">
        <f>ROUND(Source!AT94,O112)</f>
        <v>6302.05</v>
      </c>
      <c r="G112" s="4" t="s">
        <v>73</v>
      </c>
      <c r="H112" s="4" t="s">
        <v>74</v>
      </c>
      <c r="I112" s="4"/>
      <c r="J112" s="4"/>
      <c r="K112" s="4">
        <v>215</v>
      </c>
      <c r="L112" s="4">
        <v>17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6302.05</v>
      </c>
      <c r="X112" s="4">
        <v>1</v>
      </c>
      <c r="Y112" s="4">
        <v>6302.05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217</v>
      </c>
      <c r="F113" s="4">
        <f>ROUND(Source!AU94,O113)</f>
        <v>0</v>
      </c>
      <c r="G113" s="4" t="s">
        <v>75</v>
      </c>
      <c r="H113" s="4" t="s">
        <v>76</v>
      </c>
      <c r="I113" s="4"/>
      <c r="J113" s="4"/>
      <c r="K113" s="4">
        <v>217</v>
      </c>
      <c r="L113" s="4">
        <v>18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230</v>
      </c>
      <c r="F114" s="4">
        <f>ROUND(Source!BA94,O114)</f>
        <v>0</v>
      </c>
      <c r="G114" s="4" t="s">
        <v>77</v>
      </c>
      <c r="H114" s="4" t="s">
        <v>78</v>
      </c>
      <c r="I114" s="4"/>
      <c r="J114" s="4"/>
      <c r="K114" s="4">
        <v>230</v>
      </c>
      <c r="L114" s="4">
        <v>19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206</v>
      </c>
      <c r="F115" s="4">
        <f>ROUND(Source!T94,O115)</f>
        <v>0</v>
      </c>
      <c r="G115" s="4" t="s">
        <v>79</v>
      </c>
      <c r="H115" s="4" t="s">
        <v>80</v>
      </c>
      <c r="I115" s="4"/>
      <c r="J115" s="4"/>
      <c r="K115" s="4">
        <v>206</v>
      </c>
      <c r="L115" s="4">
        <v>20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207</v>
      </c>
      <c r="F116" s="4">
        <f>Source!U94</f>
        <v>3.65</v>
      </c>
      <c r="G116" s="4" t="s">
        <v>81</v>
      </c>
      <c r="H116" s="4" t="s">
        <v>82</v>
      </c>
      <c r="I116" s="4"/>
      <c r="J116" s="4"/>
      <c r="K116" s="4">
        <v>207</v>
      </c>
      <c r="L116" s="4">
        <v>21</v>
      </c>
      <c r="M116" s="4">
        <v>3</v>
      </c>
      <c r="N116" s="4" t="s">
        <v>3</v>
      </c>
      <c r="O116" s="4">
        <v>-1</v>
      </c>
      <c r="P116" s="4"/>
      <c r="Q116" s="4"/>
      <c r="R116" s="4"/>
      <c r="S116" s="4"/>
      <c r="T116" s="4"/>
      <c r="U116" s="4"/>
      <c r="V116" s="4"/>
      <c r="W116" s="4">
        <v>3.65</v>
      </c>
      <c r="X116" s="4">
        <v>1</v>
      </c>
      <c r="Y116" s="4">
        <v>3.65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208</v>
      </c>
      <c r="F117" s="4">
        <f>Source!V94</f>
        <v>1.36</v>
      </c>
      <c r="G117" s="4" t="s">
        <v>83</v>
      </c>
      <c r="H117" s="4" t="s">
        <v>84</v>
      </c>
      <c r="I117" s="4"/>
      <c r="J117" s="4"/>
      <c r="K117" s="4">
        <v>208</v>
      </c>
      <c r="L117" s="4">
        <v>22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1.36</v>
      </c>
      <c r="X117" s="4">
        <v>1</v>
      </c>
      <c r="Y117" s="4">
        <v>1.36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209</v>
      </c>
      <c r="F118" s="4">
        <f>ROUND(Source!W94,O118)</f>
        <v>0</v>
      </c>
      <c r="G118" s="4" t="s">
        <v>85</v>
      </c>
      <c r="H118" s="4" t="s">
        <v>86</v>
      </c>
      <c r="I118" s="4"/>
      <c r="J118" s="4"/>
      <c r="K118" s="4">
        <v>209</v>
      </c>
      <c r="L118" s="4">
        <v>23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233</v>
      </c>
      <c r="F119" s="4">
        <f>ROUND(Source!BD94,O119)</f>
        <v>0</v>
      </c>
      <c r="G119" s="4" t="s">
        <v>87</v>
      </c>
      <c r="H119" s="4" t="s">
        <v>88</v>
      </c>
      <c r="I119" s="4"/>
      <c r="J119" s="4"/>
      <c r="K119" s="4">
        <v>233</v>
      </c>
      <c r="L119" s="4">
        <v>24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210</v>
      </c>
      <c r="F120" s="4">
        <f>ROUND(Source!X94,O120)</f>
        <v>1794.6</v>
      </c>
      <c r="G120" s="4" t="s">
        <v>89</v>
      </c>
      <c r="H120" s="4" t="s">
        <v>90</v>
      </c>
      <c r="I120" s="4"/>
      <c r="J120" s="4"/>
      <c r="K120" s="4">
        <v>210</v>
      </c>
      <c r="L120" s="4">
        <v>25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1794.6</v>
      </c>
      <c r="X120" s="4">
        <v>1</v>
      </c>
      <c r="Y120" s="4">
        <v>1794.6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211</v>
      </c>
      <c r="F121" s="4">
        <f>ROUND(Source!Y94,O121)</f>
        <v>1227.8800000000001</v>
      </c>
      <c r="G121" s="4" t="s">
        <v>91</v>
      </c>
      <c r="H121" s="4" t="s">
        <v>92</v>
      </c>
      <c r="I121" s="4"/>
      <c r="J121" s="4"/>
      <c r="K121" s="4">
        <v>211</v>
      </c>
      <c r="L121" s="4">
        <v>26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1227.8800000000001</v>
      </c>
      <c r="X121" s="4">
        <v>1</v>
      </c>
      <c r="Y121" s="4">
        <v>1227.8800000000001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224</v>
      </c>
      <c r="F122" s="4">
        <f>ROUND(Source!AR94,O122)</f>
        <v>13161.95</v>
      </c>
      <c r="G122" s="4" t="s">
        <v>93</v>
      </c>
      <c r="H122" s="4" t="s">
        <v>94</v>
      </c>
      <c r="I122" s="4"/>
      <c r="J122" s="4"/>
      <c r="K122" s="4">
        <v>224</v>
      </c>
      <c r="L122" s="4">
        <v>27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13161.95</v>
      </c>
      <c r="X122" s="4">
        <v>1</v>
      </c>
      <c r="Y122" s="4">
        <v>13161.95</v>
      </c>
      <c r="Z122" s="4"/>
      <c r="AA122" s="4"/>
      <c r="AB122" s="4"/>
    </row>
    <row r="123" spans="1:28" x14ac:dyDescent="0.2">
      <c r="A123" s="4">
        <v>50</v>
      </c>
      <c r="B123" s="4">
        <v>1</v>
      </c>
      <c r="C123" s="4">
        <v>0</v>
      </c>
      <c r="D123" s="4">
        <v>2</v>
      </c>
      <c r="E123" s="4">
        <v>0</v>
      </c>
      <c r="F123" s="4">
        <f>ROUND(F124+F125+F126,O123)</f>
        <v>13161.95</v>
      </c>
      <c r="G123" s="4" t="s">
        <v>95</v>
      </c>
      <c r="H123" s="4" t="s">
        <v>96</v>
      </c>
      <c r="I123" s="4"/>
      <c r="J123" s="4"/>
      <c r="K123" s="4">
        <v>212</v>
      </c>
      <c r="L123" s="4">
        <v>28</v>
      </c>
      <c r="M123" s="4">
        <v>0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13161.95</v>
      </c>
      <c r="X123" s="4">
        <v>1</v>
      </c>
      <c r="Y123" s="4">
        <v>13161.95</v>
      </c>
      <c r="Z123" s="4"/>
      <c r="AA123" s="4"/>
      <c r="AB123" s="4"/>
    </row>
    <row r="124" spans="1:28" x14ac:dyDescent="0.2">
      <c r="A124" s="4">
        <v>50</v>
      </c>
      <c r="B124" s="4">
        <v>1</v>
      </c>
      <c r="C124" s="4">
        <v>0</v>
      </c>
      <c r="D124" s="4">
        <v>2</v>
      </c>
      <c r="E124" s="4">
        <v>0</v>
      </c>
      <c r="F124" s="4">
        <f>ROUND(F111+F112,O124)</f>
        <v>13161.95</v>
      </c>
      <c r="G124" s="4" t="s">
        <v>97</v>
      </c>
      <c r="H124" s="4" t="s">
        <v>98</v>
      </c>
      <c r="I124" s="4"/>
      <c r="J124" s="4"/>
      <c r="K124" s="4">
        <v>212</v>
      </c>
      <c r="L124" s="4">
        <v>29</v>
      </c>
      <c r="M124" s="4">
        <v>0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13161.95</v>
      </c>
      <c r="X124" s="4">
        <v>1</v>
      </c>
      <c r="Y124" s="4">
        <v>13161.95</v>
      </c>
      <c r="Z124" s="4"/>
      <c r="AA124" s="4"/>
      <c r="AB124" s="4"/>
    </row>
    <row r="125" spans="1:28" x14ac:dyDescent="0.2">
      <c r="A125" s="4">
        <v>50</v>
      </c>
      <c r="B125" s="4">
        <v>1</v>
      </c>
      <c r="C125" s="4">
        <v>0</v>
      </c>
      <c r="D125" s="4">
        <v>2</v>
      </c>
      <c r="E125" s="4">
        <v>0</v>
      </c>
      <c r="F125" s="4">
        <f>ROUND(F103,O125)</f>
        <v>0</v>
      </c>
      <c r="G125" s="4" t="s">
        <v>99</v>
      </c>
      <c r="H125" s="4" t="s">
        <v>100</v>
      </c>
      <c r="I125" s="4"/>
      <c r="J125" s="4"/>
      <c r="K125" s="4">
        <v>212</v>
      </c>
      <c r="L125" s="4">
        <v>30</v>
      </c>
      <c r="M125" s="4">
        <v>0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1</v>
      </c>
      <c r="C126" s="4">
        <v>0</v>
      </c>
      <c r="D126" s="4">
        <v>2</v>
      </c>
      <c r="E126" s="4">
        <v>0</v>
      </c>
      <c r="F126" s="4">
        <f>ROUND(F113,O126)</f>
        <v>0</v>
      </c>
      <c r="G126" s="4" t="s">
        <v>101</v>
      </c>
      <c r="H126" s="4" t="s">
        <v>102</v>
      </c>
      <c r="I126" s="4"/>
      <c r="J126" s="4"/>
      <c r="K126" s="4">
        <v>212</v>
      </c>
      <c r="L126" s="4">
        <v>31</v>
      </c>
      <c r="M126" s="4">
        <v>0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9" spans="1:16" x14ac:dyDescent="0.2">
      <c r="A129">
        <v>70</v>
      </c>
      <c r="B129">
        <v>1</v>
      </c>
      <c r="D129">
        <v>1</v>
      </c>
      <c r="E129" t="s">
        <v>103</v>
      </c>
      <c r="F129" t="s">
        <v>104</v>
      </c>
      <c r="G129">
        <v>1</v>
      </c>
      <c r="H129">
        <v>0</v>
      </c>
      <c r="I129" t="s">
        <v>3</v>
      </c>
      <c r="J129">
        <v>1</v>
      </c>
      <c r="K129">
        <v>0</v>
      </c>
      <c r="L129" t="s">
        <v>3</v>
      </c>
      <c r="M129" t="s">
        <v>3</v>
      </c>
      <c r="N129">
        <v>0</v>
      </c>
      <c r="P129" t="s">
        <v>105</v>
      </c>
    </row>
    <row r="130" spans="1:16" x14ac:dyDescent="0.2">
      <c r="A130">
        <v>70</v>
      </c>
      <c r="B130">
        <v>1</v>
      </c>
      <c r="D130">
        <v>2</v>
      </c>
      <c r="E130" t="s">
        <v>106</v>
      </c>
      <c r="F130" t="s">
        <v>107</v>
      </c>
      <c r="G130">
        <v>0</v>
      </c>
      <c r="H130">
        <v>0</v>
      </c>
      <c r="I130" t="s">
        <v>3</v>
      </c>
      <c r="J130">
        <v>1</v>
      </c>
      <c r="K130">
        <v>0</v>
      </c>
      <c r="L130" t="s">
        <v>3</v>
      </c>
      <c r="M130" t="s">
        <v>3</v>
      </c>
      <c r="N130">
        <v>0</v>
      </c>
      <c r="P130" t="s">
        <v>108</v>
      </c>
    </row>
    <row r="131" spans="1:16" x14ac:dyDescent="0.2">
      <c r="A131">
        <v>70</v>
      </c>
      <c r="B131">
        <v>1</v>
      </c>
      <c r="D131">
        <v>3</v>
      </c>
      <c r="E131" t="s">
        <v>109</v>
      </c>
      <c r="F131" t="s">
        <v>110</v>
      </c>
      <c r="G131">
        <v>0</v>
      </c>
      <c r="H131">
        <v>0</v>
      </c>
      <c r="I131" t="s">
        <v>3</v>
      </c>
      <c r="J131">
        <v>1</v>
      </c>
      <c r="K131">
        <v>0</v>
      </c>
      <c r="L131" t="s">
        <v>3</v>
      </c>
      <c r="M131" t="s">
        <v>3</v>
      </c>
      <c r="N131">
        <v>0</v>
      </c>
      <c r="P131" t="s">
        <v>111</v>
      </c>
    </row>
    <row r="132" spans="1:16" x14ac:dyDescent="0.2">
      <c r="A132">
        <v>70</v>
      </c>
      <c r="B132">
        <v>1</v>
      </c>
      <c r="D132">
        <v>4</v>
      </c>
      <c r="E132" t="s">
        <v>112</v>
      </c>
      <c r="F132" t="s">
        <v>113</v>
      </c>
      <c r="G132">
        <v>0</v>
      </c>
      <c r="H132">
        <v>0</v>
      </c>
      <c r="I132" t="s">
        <v>114</v>
      </c>
      <c r="J132">
        <v>0</v>
      </c>
      <c r="K132">
        <v>0</v>
      </c>
      <c r="L132" t="s">
        <v>3</v>
      </c>
      <c r="M132" t="s">
        <v>3</v>
      </c>
      <c r="N132">
        <v>0</v>
      </c>
      <c r="P132" t="s">
        <v>115</v>
      </c>
    </row>
    <row r="133" spans="1:16" x14ac:dyDescent="0.2">
      <c r="A133">
        <v>70</v>
      </c>
      <c r="B133">
        <v>1</v>
      </c>
      <c r="D133">
        <v>5</v>
      </c>
      <c r="E133" t="s">
        <v>116</v>
      </c>
      <c r="F133" t="s">
        <v>117</v>
      </c>
      <c r="G133">
        <v>0</v>
      </c>
      <c r="H133">
        <v>0</v>
      </c>
      <c r="I133" t="s">
        <v>118</v>
      </c>
      <c r="J133">
        <v>0</v>
      </c>
      <c r="K133">
        <v>0</v>
      </c>
      <c r="L133" t="s">
        <v>3</v>
      </c>
      <c r="M133" t="s">
        <v>3</v>
      </c>
      <c r="N133">
        <v>0</v>
      </c>
      <c r="P133" t="s">
        <v>119</v>
      </c>
    </row>
    <row r="134" spans="1:16" x14ac:dyDescent="0.2">
      <c r="A134">
        <v>70</v>
      </c>
      <c r="B134">
        <v>1</v>
      </c>
      <c r="D134">
        <v>6</v>
      </c>
      <c r="E134" t="s">
        <v>120</v>
      </c>
      <c r="F134" t="s">
        <v>121</v>
      </c>
      <c r="G134">
        <v>0</v>
      </c>
      <c r="H134">
        <v>0</v>
      </c>
      <c r="I134" t="s">
        <v>122</v>
      </c>
      <c r="J134">
        <v>0</v>
      </c>
      <c r="K134">
        <v>0</v>
      </c>
      <c r="L134" t="s">
        <v>3</v>
      </c>
      <c r="M134" t="s">
        <v>3</v>
      </c>
      <c r="N134">
        <v>0</v>
      </c>
      <c r="P134" t="s">
        <v>123</v>
      </c>
    </row>
    <row r="135" spans="1:16" x14ac:dyDescent="0.2">
      <c r="A135">
        <v>70</v>
      </c>
      <c r="B135">
        <v>1</v>
      </c>
      <c r="D135">
        <v>7</v>
      </c>
      <c r="E135" t="s">
        <v>124</v>
      </c>
      <c r="F135" t="s">
        <v>125</v>
      </c>
      <c r="G135">
        <v>1</v>
      </c>
      <c r="H135">
        <v>0</v>
      </c>
      <c r="I135" t="s">
        <v>3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126</v>
      </c>
    </row>
    <row r="136" spans="1:16" x14ac:dyDescent="0.2">
      <c r="A136">
        <v>70</v>
      </c>
      <c r="B136">
        <v>1</v>
      </c>
      <c r="D136">
        <v>8</v>
      </c>
      <c r="E136" t="s">
        <v>127</v>
      </c>
      <c r="F136" t="s">
        <v>128</v>
      </c>
      <c r="G136">
        <v>0</v>
      </c>
      <c r="H136">
        <v>0</v>
      </c>
      <c r="I136" t="s">
        <v>129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130</v>
      </c>
    </row>
    <row r="137" spans="1:16" x14ac:dyDescent="0.2">
      <c r="A137">
        <v>70</v>
      </c>
      <c r="B137">
        <v>1</v>
      </c>
      <c r="D137">
        <v>9</v>
      </c>
      <c r="E137" t="s">
        <v>131</v>
      </c>
      <c r="F137" t="s">
        <v>132</v>
      </c>
      <c r="G137">
        <v>0</v>
      </c>
      <c r="H137">
        <v>0</v>
      </c>
      <c r="I137" t="s">
        <v>133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134</v>
      </c>
    </row>
    <row r="138" spans="1:16" x14ac:dyDescent="0.2">
      <c r="A138">
        <v>70</v>
      </c>
      <c r="B138">
        <v>1</v>
      </c>
      <c r="D138">
        <v>10</v>
      </c>
      <c r="E138" t="s">
        <v>135</v>
      </c>
      <c r="F138" t="s">
        <v>136</v>
      </c>
      <c r="G138">
        <v>0</v>
      </c>
      <c r="H138">
        <v>0</v>
      </c>
      <c r="I138" t="s">
        <v>137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138</v>
      </c>
    </row>
    <row r="139" spans="1:16" x14ac:dyDescent="0.2">
      <c r="A139">
        <v>70</v>
      </c>
      <c r="B139">
        <v>1</v>
      </c>
      <c r="D139">
        <v>11</v>
      </c>
      <c r="E139" t="s">
        <v>139</v>
      </c>
      <c r="F139" t="s">
        <v>140</v>
      </c>
      <c r="G139">
        <v>0</v>
      </c>
      <c r="H139">
        <v>0</v>
      </c>
      <c r="I139" t="s">
        <v>141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142</v>
      </c>
    </row>
    <row r="140" spans="1:16" x14ac:dyDescent="0.2">
      <c r="A140">
        <v>70</v>
      </c>
      <c r="B140">
        <v>1</v>
      </c>
      <c r="D140">
        <v>12</v>
      </c>
      <c r="E140" t="s">
        <v>143</v>
      </c>
      <c r="F140" t="s">
        <v>144</v>
      </c>
      <c r="G140">
        <v>0</v>
      </c>
      <c r="H140">
        <v>0</v>
      </c>
      <c r="I140" t="s">
        <v>3</v>
      </c>
      <c r="J140">
        <v>0</v>
      </c>
      <c r="K140">
        <v>0</v>
      </c>
      <c r="L140" t="s">
        <v>3</v>
      </c>
      <c r="M140" t="s">
        <v>3</v>
      </c>
      <c r="N140">
        <v>0</v>
      </c>
      <c r="P140" t="s">
        <v>3</v>
      </c>
    </row>
    <row r="141" spans="1:16" x14ac:dyDescent="0.2">
      <c r="A141">
        <v>70</v>
      </c>
      <c r="B141">
        <v>1</v>
      </c>
      <c r="D141">
        <v>1</v>
      </c>
      <c r="E141" t="s">
        <v>145</v>
      </c>
      <c r="F141" t="s">
        <v>146</v>
      </c>
      <c r="G141">
        <v>0.9</v>
      </c>
      <c r="H141">
        <v>1</v>
      </c>
      <c r="I141" t="s">
        <v>147</v>
      </c>
      <c r="J141">
        <v>0</v>
      </c>
      <c r="K141">
        <v>0</v>
      </c>
      <c r="L141" t="s">
        <v>3</v>
      </c>
      <c r="M141" t="s">
        <v>3</v>
      </c>
      <c r="N141">
        <v>0</v>
      </c>
      <c r="P141" t="s">
        <v>3</v>
      </c>
    </row>
    <row r="142" spans="1:16" x14ac:dyDescent="0.2">
      <c r="A142">
        <v>70</v>
      </c>
      <c r="B142">
        <v>1</v>
      </c>
      <c r="D142">
        <v>2</v>
      </c>
      <c r="E142" t="s">
        <v>148</v>
      </c>
      <c r="F142" t="s">
        <v>149</v>
      </c>
      <c r="G142">
        <v>0.85</v>
      </c>
      <c r="H142">
        <v>1</v>
      </c>
      <c r="I142" t="s">
        <v>150</v>
      </c>
      <c r="J142">
        <v>0</v>
      </c>
      <c r="K142">
        <v>0</v>
      </c>
      <c r="L142" t="s">
        <v>3</v>
      </c>
      <c r="M142" t="s">
        <v>3</v>
      </c>
      <c r="N142">
        <v>0</v>
      </c>
      <c r="P142" t="s">
        <v>3</v>
      </c>
    </row>
    <row r="143" spans="1:16" x14ac:dyDescent="0.2">
      <c r="A143">
        <v>70</v>
      </c>
      <c r="B143">
        <v>1</v>
      </c>
      <c r="D143">
        <v>3</v>
      </c>
      <c r="E143" t="s">
        <v>151</v>
      </c>
      <c r="F143" t="s">
        <v>152</v>
      </c>
      <c r="G143">
        <v>1</v>
      </c>
      <c r="H143">
        <v>0.85</v>
      </c>
      <c r="I143" t="s">
        <v>153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3</v>
      </c>
    </row>
    <row r="144" spans="1:16" x14ac:dyDescent="0.2">
      <c r="A144">
        <v>70</v>
      </c>
      <c r="B144">
        <v>1</v>
      </c>
      <c r="D144">
        <v>4</v>
      </c>
      <c r="E144" t="s">
        <v>154</v>
      </c>
      <c r="F144" t="s">
        <v>155</v>
      </c>
      <c r="G144">
        <v>1</v>
      </c>
      <c r="H144">
        <v>0</v>
      </c>
      <c r="I144" t="s">
        <v>3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3</v>
      </c>
    </row>
    <row r="145" spans="1:40" x14ac:dyDescent="0.2">
      <c r="A145">
        <v>70</v>
      </c>
      <c r="B145">
        <v>1</v>
      </c>
      <c r="D145">
        <v>5</v>
      </c>
      <c r="E145" t="s">
        <v>156</v>
      </c>
      <c r="F145" t="s">
        <v>157</v>
      </c>
      <c r="G145">
        <v>1</v>
      </c>
      <c r="H145">
        <v>0.8</v>
      </c>
      <c r="I145" t="s">
        <v>158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3</v>
      </c>
    </row>
    <row r="146" spans="1:40" x14ac:dyDescent="0.2">
      <c r="A146">
        <v>70</v>
      </c>
      <c r="B146">
        <v>1</v>
      </c>
      <c r="D146">
        <v>6</v>
      </c>
      <c r="E146" t="s">
        <v>159</v>
      </c>
      <c r="F146" t="s">
        <v>160</v>
      </c>
      <c r="G146">
        <v>0.85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3</v>
      </c>
    </row>
    <row r="147" spans="1:40" x14ac:dyDescent="0.2">
      <c r="A147">
        <v>70</v>
      </c>
      <c r="B147">
        <v>1</v>
      </c>
      <c r="D147">
        <v>7</v>
      </c>
      <c r="E147" t="s">
        <v>161</v>
      </c>
      <c r="F147" t="s">
        <v>162</v>
      </c>
      <c r="G147">
        <v>0.8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3</v>
      </c>
    </row>
    <row r="148" spans="1:40" x14ac:dyDescent="0.2">
      <c r="A148">
        <v>70</v>
      </c>
      <c r="B148">
        <v>1</v>
      </c>
      <c r="D148">
        <v>8</v>
      </c>
      <c r="E148" t="s">
        <v>163</v>
      </c>
      <c r="F148" t="s">
        <v>164</v>
      </c>
      <c r="G148">
        <v>0.7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49" spans="1:40" x14ac:dyDescent="0.2">
      <c r="A149">
        <v>70</v>
      </c>
      <c r="B149">
        <v>1</v>
      </c>
      <c r="D149">
        <v>9</v>
      </c>
      <c r="E149" t="s">
        <v>165</v>
      </c>
      <c r="F149" t="s">
        <v>166</v>
      </c>
      <c r="G149">
        <v>0.9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P149" t="s">
        <v>3</v>
      </c>
    </row>
    <row r="150" spans="1:40" x14ac:dyDescent="0.2">
      <c r="A150">
        <v>70</v>
      </c>
      <c r="B150">
        <v>1</v>
      </c>
      <c r="D150">
        <v>10</v>
      </c>
      <c r="E150" t="s">
        <v>167</v>
      </c>
      <c r="F150" t="s">
        <v>168</v>
      </c>
      <c r="G150">
        <v>0.6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P150" t="s">
        <v>3</v>
      </c>
    </row>
    <row r="151" spans="1:40" x14ac:dyDescent="0.2">
      <c r="A151">
        <v>70</v>
      </c>
      <c r="B151">
        <v>1</v>
      </c>
      <c r="D151">
        <v>11</v>
      </c>
      <c r="E151" t="s">
        <v>169</v>
      </c>
      <c r="F151" t="s">
        <v>170</v>
      </c>
      <c r="G151">
        <v>1.2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P151" t="s">
        <v>3</v>
      </c>
    </row>
    <row r="152" spans="1:40" x14ac:dyDescent="0.2">
      <c r="A152">
        <v>70</v>
      </c>
      <c r="B152">
        <v>1</v>
      </c>
      <c r="D152">
        <v>12</v>
      </c>
      <c r="E152" t="s">
        <v>171</v>
      </c>
      <c r="F152" t="s">
        <v>172</v>
      </c>
      <c r="G152">
        <v>0</v>
      </c>
      <c r="H152">
        <v>0</v>
      </c>
      <c r="I152" t="s">
        <v>3</v>
      </c>
      <c r="J152">
        <v>0</v>
      </c>
      <c r="K152">
        <v>0</v>
      </c>
      <c r="L152" t="s">
        <v>3</v>
      </c>
      <c r="M152" t="s">
        <v>3</v>
      </c>
      <c r="N152">
        <v>0</v>
      </c>
      <c r="P152" t="s">
        <v>3</v>
      </c>
    </row>
    <row r="153" spans="1:40" x14ac:dyDescent="0.2">
      <c r="A153">
        <v>70</v>
      </c>
      <c r="B153">
        <v>1</v>
      </c>
      <c r="D153">
        <v>13</v>
      </c>
      <c r="E153" t="s">
        <v>173</v>
      </c>
      <c r="F153" t="s">
        <v>174</v>
      </c>
      <c r="G153">
        <v>1</v>
      </c>
      <c r="H153">
        <v>0</v>
      </c>
      <c r="I153" t="s">
        <v>3</v>
      </c>
      <c r="J153">
        <v>0</v>
      </c>
      <c r="K153">
        <v>0</v>
      </c>
      <c r="L153" t="s">
        <v>3</v>
      </c>
      <c r="M153" t="s">
        <v>3</v>
      </c>
      <c r="N153">
        <v>0</v>
      </c>
      <c r="P153" t="s">
        <v>3</v>
      </c>
    </row>
    <row r="155" spans="1:40" x14ac:dyDescent="0.2">
      <c r="A155">
        <v>-1</v>
      </c>
    </row>
    <row r="157" spans="1:40" x14ac:dyDescent="0.2">
      <c r="A157" s="3">
        <v>75</v>
      </c>
      <c r="B157" s="3" t="s">
        <v>175</v>
      </c>
      <c r="C157" s="3">
        <v>2022</v>
      </c>
      <c r="D157" s="3">
        <v>0</v>
      </c>
      <c r="E157" s="3">
        <v>1</v>
      </c>
      <c r="F157" s="3">
        <v>0</v>
      </c>
      <c r="G157" s="3">
        <v>0</v>
      </c>
      <c r="H157" s="3">
        <v>1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109193402</v>
      </c>
      <c r="O157" s="3">
        <v>1</v>
      </c>
    </row>
    <row r="158" spans="1:40" x14ac:dyDescent="0.2">
      <c r="A158" s="5">
        <v>1</v>
      </c>
      <c r="B158" s="5" t="s">
        <v>176</v>
      </c>
      <c r="C158" s="5" t="s">
        <v>177</v>
      </c>
      <c r="D158" s="5">
        <v>2022</v>
      </c>
      <c r="E158" s="5">
        <v>1</v>
      </c>
      <c r="F158" s="5">
        <v>1</v>
      </c>
      <c r="G158" s="5">
        <v>1</v>
      </c>
      <c r="H158" s="5">
        <v>0</v>
      </c>
      <c r="I158" s="5">
        <v>2</v>
      </c>
      <c r="J158" s="5">
        <v>1</v>
      </c>
      <c r="K158" s="5">
        <v>7.53</v>
      </c>
      <c r="L158" s="5">
        <v>5.81</v>
      </c>
      <c r="M158" s="5">
        <v>1</v>
      </c>
      <c r="N158" s="5">
        <v>1</v>
      </c>
      <c r="O158" s="5">
        <v>7.53</v>
      </c>
      <c r="P158" s="5">
        <v>5.81</v>
      </c>
      <c r="Q158" s="5">
        <v>1</v>
      </c>
      <c r="R158" s="5" t="s">
        <v>3</v>
      </c>
      <c r="S158" s="5" t="s">
        <v>3</v>
      </c>
      <c r="T158" s="5" t="s">
        <v>3</v>
      </c>
      <c r="U158" s="5" t="s">
        <v>3</v>
      </c>
      <c r="V158" s="5" t="s">
        <v>3</v>
      </c>
      <c r="W158" s="5" t="s">
        <v>3</v>
      </c>
      <c r="X158" s="5" t="s">
        <v>3</v>
      </c>
      <c r="Y158" s="5" t="s">
        <v>3</v>
      </c>
      <c r="Z158" s="5" t="s">
        <v>3</v>
      </c>
      <c r="AA158" s="5" t="s">
        <v>3</v>
      </c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>
        <v>109193403</v>
      </c>
    </row>
    <row r="162" spans="1:5" x14ac:dyDescent="0.2">
      <c r="A162">
        <v>65</v>
      </c>
      <c r="C162">
        <v>1</v>
      </c>
      <c r="D162">
        <v>0</v>
      </c>
      <c r="E1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109193402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4</v>
      </c>
      <c r="E16" s="7">
        <f>(Source!F81)/1000</f>
        <v>6.8598999999999997</v>
      </c>
      <c r="F16" s="7">
        <f>(Source!F82)/1000</f>
        <v>6.3020500000000004</v>
      </c>
      <c r="G16" s="7">
        <f>(Source!F73)/1000</f>
        <v>0</v>
      </c>
      <c r="H16" s="7">
        <f>(Source!F83)/1000+(Source!F84)/1000</f>
        <v>0</v>
      </c>
      <c r="I16" s="7">
        <f>E16+F16+G16+H16</f>
        <v>13.161950000000001</v>
      </c>
      <c r="J16" s="7">
        <f>(Source!F79)/1000</f>
        <v>1.2545299999999999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10139.469999999999</v>
      </c>
      <c r="AU16" s="7">
        <v>7397.75</v>
      </c>
      <c r="AV16" s="7">
        <v>0</v>
      </c>
      <c r="AW16" s="7">
        <v>0</v>
      </c>
      <c r="AX16" s="7">
        <v>0</v>
      </c>
      <c r="AY16" s="7">
        <v>1487.19</v>
      </c>
      <c r="AZ16" s="7">
        <v>634.52</v>
      </c>
      <c r="BA16" s="7">
        <v>1254.53</v>
      </c>
      <c r="BB16" s="7">
        <v>6859.9</v>
      </c>
      <c r="BC16" s="7">
        <v>6302.05</v>
      </c>
      <c r="BD16" s="7">
        <v>0</v>
      </c>
      <c r="BE16" s="7">
        <v>0</v>
      </c>
      <c r="BF16" s="7">
        <v>3.65</v>
      </c>
      <c r="BG16" s="7">
        <v>1.36</v>
      </c>
      <c r="BH16" s="7">
        <v>0</v>
      </c>
      <c r="BI16" s="7">
        <v>1794.6</v>
      </c>
      <c r="BJ16" s="7">
        <v>1227.8800000000001</v>
      </c>
      <c r="BK16" s="7">
        <v>13161.95</v>
      </c>
    </row>
    <row r="18" spans="1:19" x14ac:dyDescent="0.2">
      <c r="A18">
        <v>51</v>
      </c>
      <c r="E18" s="8">
        <f>SUMIF(A16:A17,3,E16:E17)</f>
        <v>6.8598999999999997</v>
      </c>
      <c r="F18" s="8">
        <f>SUMIF(A16:A17,3,F16:F17)</f>
        <v>6.3020500000000004</v>
      </c>
      <c r="G18" s="8">
        <f>SUMIF(A16:A17,3,G16:G17)</f>
        <v>0</v>
      </c>
      <c r="H18" s="8">
        <f>SUMIF(A16:A17,3,H16:H17)</f>
        <v>0</v>
      </c>
      <c r="I18" s="8">
        <f>SUMIF(A16:A17,3,I16:I17)</f>
        <v>13.161950000000001</v>
      </c>
      <c r="J18" s="8">
        <f>SUMIF(A16:A17,3,J16:J17)</f>
        <v>1.2545299999999999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10139.469999999999</v>
      </c>
      <c r="G20" s="4" t="s">
        <v>41</v>
      </c>
      <c r="H20" s="4" t="s">
        <v>42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7397.75</v>
      </c>
      <c r="G21" s="4" t="s">
        <v>43</v>
      </c>
      <c r="H21" s="4" t="s">
        <v>44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45</v>
      </c>
      <c r="H22" s="4" t="s">
        <v>46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7397.75</v>
      </c>
      <c r="G23" s="4" t="s">
        <v>47</v>
      </c>
      <c r="H23" s="4" t="s">
        <v>48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7397.75</v>
      </c>
      <c r="G24" s="4" t="s">
        <v>49</v>
      </c>
      <c r="H24" s="4" t="s">
        <v>50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51</v>
      </c>
      <c r="H25" s="4" t="s">
        <v>52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7397.75</v>
      </c>
      <c r="G26" s="4" t="s">
        <v>53</v>
      </c>
      <c r="H26" s="4" t="s">
        <v>54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55</v>
      </c>
      <c r="H27" s="4" t="s">
        <v>56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57</v>
      </c>
      <c r="H28" s="4" t="s">
        <v>58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59</v>
      </c>
      <c r="H29" s="4" t="s">
        <v>60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1487.19</v>
      </c>
      <c r="G30" s="4" t="s">
        <v>61</v>
      </c>
      <c r="H30" s="4" t="s">
        <v>62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63</v>
      </c>
      <c r="H31" s="4" t="s">
        <v>64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634.52</v>
      </c>
      <c r="G32" s="4" t="s">
        <v>65</v>
      </c>
      <c r="H32" s="4" t="s">
        <v>66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1254.53</v>
      </c>
      <c r="G33" s="4" t="s">
        <v>67</v>
      </c>
      <c r="H33" s="4" t="s">
        <v>68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69</v>
      </c>
      <c r="H34" s="4" t="s">
        <v>70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6859.9</v>
      </c>
      <c r="G35" s="4" t="s">
        <v>71</v>
      </c>
      <c r="H35" s="4" t="s">
        <v>72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6302.05</v>
      </c>
      <c r="G36" s="4" t="s">
        <v>73</v>
      </c>
      <c r="H36" s="4" t="s">
        <v>74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75</v>
      </c>
      <c r="H37" s="4" t="s">
        <v>76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77</v>
      </c>
      <c r="H38" s="4" t="s">
        <v>78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79</v>
      </c>
      <c r="H39" s="4" t="s">
        <v>80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3.65</v>
      </c>
      <c r="G40" s="4" t="s">
        <v>81</v>
      </c>
      <c r="H40" s="4" t="s">
        <v>82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1.36</v>
      </c>
      <c r="G41" s="4" t="s">
        <v>83</v>
      </c>
      <c r="H41" s="4" t="s">
        <v>84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85</v>
      </c>
      <c r="H42" s="4" t="s">
        <v>86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87</v>
      </c>
      <c r="H43" s="4" t="s">
        <v>88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1794.6</v>
      </c>
      <c r="G44" s="4" t="s">
        <v>89</v>
      </c>
      <c r="H44" s="4" t="s">
        <v>90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1227.8800000000001</v>
      </c>
      <c r="G45" s="4" t="s">
        <v>91</v>
      </c>
      <c r="H45" s="4" t="s">
        <v>92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13161.95</v>
      </c>
      <c r="G46" s="4" t="s">
        <v>93</v>
      </c>
      <c r="H46" s="4" t="s">
        <v>94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13161.95</v>
      </c>
      <c r="G47" s="4" t="s">
        <v>95</v>
      </c>
      <c r="H47" s="4" t="s">
        <v>96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13161.95</v>
      </c>
      <c r="G48" s="4" t="s">
        <v>97</v>
      </c>
      <c r="H48" s="4" t="s">
        <v>98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99</v>
      </c>
      <c r="H49" s="4" t="s">
        <v>100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101</v>
      </c>
      <c r="H50" s="4" t="s">
        <v>102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175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109193402</v>
      </c>
      <c r="O55" s="3">
        <v>1</v>
      </c>
    </row>
    <row r="56" spans="1:40" x14ac:dyDescent="0.2">
      <c r="A56" s="5">
        <v>1</v>
      </c>
      <c r="B56" s="5" t="s">
        <v>176</v>
      </c>
      <c r="C56" s="5" t="s">
        <v>177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109193403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109193402</v>
      </c>
      <c r="C1">
        <v>109193524</v>
      </c>
      <c r="D1">
        <v>76626319</v>
      </c>
      <c r="E1">
        <v>1</v>
      </c>
      <c r="F1">
        <v>1</v>
      </c>
      <c r="G1">
        <v>1</v>
      </c>
      <c r="H1">
        <v>1</v>
      </c>
      <c r="I1" t="s">
        <v>179</v>
      </c>
      <c r="J1" t="s">
        <v>3</v>
      </c>
      <c r="K1" t="s">
        <v>180</v>
      </c>
      <c r="L1">
        <v>1369</v>
      </c>
      <c r="N1">
        <v>1013</v>
      </c>
      <c r="O1" t="s">
        <v>181</v>
      </c>
      <c r="P1" t="s">
        <v>181</v>
      </c>
      <c r="Q1">
        <v>1</v>
      </c>
      <c r="W1">
        <v>0</v>
      </c>
      <c r="X1">
        <v>-2084071761</v>
      </c>
      <c r="Y1">
        <v>2.73</v>
      </c>
      <c r="AA1">
        <v>0</v>
      </c>
      <c r="AB1">
        <v>0</v>
      </c>
      <c r="AC1">
        <v>0</v>
      </c>
      <c r="AD1">
        <v>9.76</v>
      </c>
      <c r="AE1">
        <v>0</v>
      </c>
      <c r="AF1">
        <v>0</v>
      </c>
      <c r="AG1">
        <v>0</v>
      </c>
      <c r="AH1">
        <v>9.76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2.73</v>
      </c>
      <c r="AU1" t="s">
        <v>3</v>
      </c>
      <c r="AV1">
        <v>1</v>
      </c>
      <c r="AW1">
        <v>2</v>
      </c>
      <c r="AX1">
        <v>109193533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2.73</v>
      </c>
      <c r="CY1">
        <f>AD1</f>
        <v>9.76</v>
      </c>
      <c r="CZ1">
        <f>AH1</f>
        <v>9.76</v>
      </c>
      <c r="DA1">
        <f>AL1</f>
        <v>1</v>
      </c>
      <c r="DB1">
        <f t="shared" ref="DB1:DB18" si="0">ROUND(ROUND(AT1*CZ1,2),6)</f>
        <v>26.64</v>
      </c>
      <c r="DC1">
        <f t="shared" ref="DC1:DC18" si="1">ROUND(ROUND(AT1*AG1,2),6)</f>
        <v>0</v>
      </c>
    </row>
    <row r="2" spans="1:107" x14ac:dyDescent="0.2">
      <c r="A2">
        <f>ROW(Source!A28)</f>
        <v>28</v>
      </c>
      <c r="B2">
        <v>109193402</v>
      </c>
      <c r="C2">
        <v>109193524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22</v>
      </c>
      <c r="J2" t="s">
        <v>3</v>
      </c>
      <c r="K2" t="s">
        <v>182</v>
      </c>
      <c r="L2">
        <v>608254</v>
      </c>
      <c r="N2">
        <v>1013</v>
      </c>
      <c r="O2" t="s">
        <v>183</v>
      </c>
      <c r="P2" t="s">
        <v>183</v>
      </c>
      <c r="Q2">
        <v>1</v>
      </c>
      <c r="W2">
        <v>0</v>
      </c>
      <c r="X2">
        <v>-185737400</v>
      </c>
      <c r="Y2">
        <v>1.08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1.08</v>
      </c>
      <c r="AU2" t="s">
        <v>3</v>
      </c>
      <c r="AV2">
        <v>2</v>
      </c>
      <c r="AW2">
        <v>2</v>
      </c>
      <c r="AX2">
        <v>109193534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1.08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109193402</v>
      </c>
      <c r="C3">
        <v>109193524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184</v>
      </c>
      <c r="J3" t="s">
        <v>185</v>
      </c>
      <c r="K3" t="s">
        <v>186</v>
      </c>
      <c r="L3">
        <v>1368</v>
      </c>
      <c r="N3">
        <v>1011</v>
      </c>
      <c r="O3" t="s">
        <v>187</v>
      </c>
      <c r="P3" t="s">
        <v>187</v>
      </c>
      <c r="Q3">
        <v>1</v>
      </c>
      <c r="W3">
        <v>0</v>
      </c>
      <c r="X3">
        <v>783836208</v>
      </c>
      <c r="Y3">
        <v>0.02</v>
      </c>
      <c r="AA3">
        <v>0</v>
      </c>
      <c r="AB3">
        <v>1124.33</v>
      </c>
      <c r="AC3">
        <v>466.56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8.35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0.02</v>
      </c>
      <c r="AU3" t="s">
        <v>3</v>
      </c>
      <c r="AV3">
        <v>0</v>
      </c>
      <c r="AW3">
        <v>2</v>
      </c>
      <c r="AX3">
        <v>109193535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0.02</v>
      </c>
      <c r="CY3">
        <f>AB3</f>
        <v>1124.33</v>
      </c>
      <c r="CZ3">
        <f>AF3</f>
        <v>134.65</v>
      </c>
      <c r="DA3">
        <f>AJ3</f>
        <v>8.35</v>
      </c>
      <c r="DB3">
        <f t="shared" si="0"/>
        <v>2.69</v>
      </c>
      <c r="DC3">
        <f t="shared" si="1"/>
        <v>0.27</v>
      </c>
    </row>
    <row r="4" spans="1:107" x14ac:dyDescent="0.2">
      <c r="A4">
        <f>ROW(Source!A28)</f>
        <v>28</v>
      </c>
      <c r="B4">
        <v>109193402</v>
      </c>
      <c r="C4">
        <v>109193524</v>
      </c>
      <c r="D4">
        <v>76432767</v>
      </c>
      <c r="E4">
        <v>1</v>
      </c>
      <c r="F4">
        <v>1</v>
      </c>
      <c r="G4">
        <v>1</v>
      </c>
      <c r="H4">
        <v>2</v>
      </c>
      <c r="I4" t="s">
        <v>188</v>
      </c>
      <c r="J4" t="s">
        <v>189</v>
      </c>
      <c r="K4" t="s">
        <v>190</v>
      </c>
      <c r="L4">
        <v>1368</v>
      </c>
      <c r="N4">
        <v>1011</v>
      </c>
      <c r="O4" t="s">
        <v>187</v>
      </c>
      <c r="P4" t="s">
        <v>187</v>
      </c>
      <c r="Q4">
        <v>1</v>
      </c>
      <c r="W4">
        <v>0</v>
      </c>
      <c r="X4">
        <v>-1419159406</v>
      </c>
      <c r="Y4">
        <v>1.06</v>
      </c>
      <c r="AA4">
        <v>0</v>
      </c>
      <c r="AB4">
        <v>1044.56</v>
      </c>
      <c r="AC4">
        <v>466.56</v>
      </c>
      <c r="AD4">
        <v>0</v>
      </c>
      <c r="AE4">
        <v>0</v>
      </c>
      <c r="AF4">
        <v>142.69999999999999</v>
      </c>
      <c r="AG4">
        <v>13.5</v>
      </c>
      <c r="AH4">
        <v>0</v>
      </c>
      <c r="AI4">
        <v>1</v>
      </c>
      <c r="AJ4">
        <v>7.32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1.06</v>
      </c>
      <c r="AU4" t="s">
        <v>3</v>
      </c>
      <c r="AV4">
        <v>0</v>
      </c>
      <c r="AW4">
        <v>2</v>
      </c>
      <c r="AX4">
        <v>109193536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1.06</v>
      </c>
      <c r="CY4">
        <f>AB4</f>
        <v>1044.56</v>
      </c>
      <c r="CZ4">
        <f>AF4</f>
        <v>142.69999999999999</v>
      </c>
      <c r="DA4">
        <f>AJ4</f>
        <v>7.32</v>
      </c>
      <c r="DB4">
        <f t="shared" si="0"/>
        <v>151.26</v>
      </c>
      <c r="DC4">
        <f t="shared" si="1"/>
        <v>14.31</v>
      </c>
    </row>
    <row r="5" spans="1:107" x14ac:dyDescent="0.2">
      <c r="A5">
        <f>ROW(Source!A28)</f>
        <v>28</v>
      </c>
      <c r="B5">
        <v>109193402</v>
      </c>
      <c r="C5">
        <v>109193524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191</v>
      </c>
      <c r="J5" t="s">
        <v>192</v>
      </c>
      <c r="K5" t="s">
        <v>193</v>
      </c>
      <c r="L5">
        <v>1368</v>
      </c>
      <c r="N5">
        <v>1011</v>
      </c>
      <c r="O5" t="s">
        <v>187</v>
      </c>
      <c r="P5" t="s">
        <v>187</v>
      </c>
      <c r="Q5">
        <v>1</v>
      </c>
      <c r="W5">
        <v>0</v>
      </c>
      <c r="X5">
        <v>1230759911</v>
      </c>
      <c r="Y5">
        <v>0.02</v>
      </c>
      <c r="AA5">
        <v>0</v>
      </c>
      <c r="AB5">
        <v>1575.16</v>
      </c>
      <c r="AC5">
        <v>400.9</v>
      </c>
      <c r="AD5">
        <v>0</v>
      </c>
      <c r="AE5">
        <v>0</v>
      </c>
      <c r="AF5">
        <v>87.17</v>
      </c>
      <c r="AG5">
        <v>11.6</v>
      </c>
      <c r="AH5">
        <v>0</v>
      </c>
      <c r="AI5">
        <v>1</v>
      </c>
      <c r="AJ5">
        <v>18.07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0.02</v>
      </c>
      <c r="AU5" t="s">
        <v>3</v>
      </c>
      <c r="AV5">
        <v>0</v>
      </c>
      <c r="AW5">
        <v>2</v>
      </c>
      <c r="AX5">
        <v>109193537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0.02</v>
      </c>
      <c r="CY5">
        <f>AB5</f>
        <v>1575.16</v>
      </c>
      <c r="CZ5">
        <f>AF5</f>
        <v>87.17</v>
      </c>
      <c r="DA5">
        <f>AJ5</f>
        <v>18.07</v>
      </c>
      <c r="DB5">
        <f t="shared" si="0"/>
        <v>1.74</v>
      </c>
      <c r="DC5">
        <f t="shared" si="1"/>
        <v>0.23</v>
      </c>
    </row>
    <row r="6" spans="1:107" x14ac:dyDescent="0.2">
      <c r="A6">
        <f>ROW(Source!A28)</f>
        <v>28</v>
      </c>
      <c r="B6">
        <v>109193402</v>
      </c>
      <c r="C6">
        <v>109193524</v>
      </c>
      <c r="D6">
        <v>76370199</v>
      </c>
      <c r="E6">
        <v>1</v>
      </c>
      <c r="F6">
        <v>1</v>
      </c>
      <c r="G6">
        <v>1</v>
      </c>
      <c r="H6">
        <v>3</v>
      </c>
      <c r="I6" t="s">
        <v>194</v>
      </c>
      <c r="J6" t="s">
        <v>195</v>
      </c>
      <c r="K6" t="s">
        <v>196</v>
      </c>
      <c r="L6">
        <v>1346</v>
      </c>
      <c r="N6">
        <v>1009</v>
      </c>
      <c r="O6" t="s">
        <v>197</v>
      </c>
      <c r="P6" t="s">
        <v>197</v>
      </c>
      <c r="Q6">
        <v>1</v>
      </c>
      <c r="W6">
        <v>0</v>
      </c>
      <c r="X6">
        <v>30920770</v>
      </c>
      <c r="Y6">
        <v>0.1</v>
      </c>
      <c r="AA6">
        <v>83.44</v>
      </c>
      <c r="AB6">
        <v>0</v>
      </c>
      <c r="AC6">
        <v>0</v>
      </c>
      <c r="AD6">
        <v>0</v>
      </c>
      <c r="AE6">
        <v>9.0399999999999991</v>
      </c>
      <c r="AF6">
        <v>0</v>
      </c>
      <c r="AG6">
        <v>0</v>
      </c>
      <c r="AH6">
        <v>0</v>
      </c>
      <c r="AI6">
        <v>9.23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</v>
      </c>
      <c r="AU6" t="s">
        <v>3</v>
      </c>
      <c r="AV6">
        <v>0</v>
      </c>
      <c r="AW6">
        <v>2</v>
      </c>
      <c r="AX6">
        <v>109193538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0.1</v>
      </c>
      <c r="CY6">
        <f>AA6</f>
        <v>83.44</v>
      </c>
      <c r="CZ6">
        <f>AE6</f>
        <v>9.0399999999999991</v>
      </c>
      <c r="DA6">
        <f>AI6</f>
        <v>9.23</v>
      </c>
      <c r="DB6">
        <f t="shared" si="0"/>
        <v>0.9</v>
      </c>
      <c r="DC6">
        <f t="shared" si="1"/>
        <v>0</v>
      </c>
    </row>
    <row r="7" spans="1:107" x14ac:dyDescent="0.2">
      <c r="A7">
        <f>ROW(Source!A28)</f>
        <v>28</v>
      </c>
      <c r="B7">
        <v>109193402</v>
      </c>
      <c r="C7">
        <v>109193524</v>
      </c>
      <c r="D7">
        <v>76370338</v>
      </c>
      <c r="E7">
        <v>1</v>
      </c>
      <c r="F7">
        <v>1</v>
      </c>
      <c r="G7">
        <v>1</v>
      </c>
      <c r="H7">
        <v>3</v>
      </c>
      <c r="I7" t="s">
        <v>198</v>
      </c>
      <c r="J7" t="s">
        <v>199</v>
      </c>
      <c r="K7" t="s">
        <v>200</v>
      </c>
      <c r="L7">
        <v>1346</v>
      </c>
      <c r="N7">
        <v>1009</v>
      </c>
      <c r="O7" t="s">
        <v>197</v>
      </c>
      <c r="P7" t="s">
        <v>197</v>
      </c>
      <c r="Q7">
        <v>1</v>
      </c>
      <c r="W7">
        <v>0</v>
      </c>
      <c r="X7">
        <v>-1768004575</v>
      </c>
      <c r="Y7">
        <v>0.5</v>
      </c>
      <c r="AA7">
        <v>66.23</v>
      </c>
      <c r="AB7">
        <v>0</v>
      </c>
      <c r="AC7">
        <v>0</v>
      </c>
      <c r="AD7">
        <v>0</v>
      </c>
      <c r="AE7">
        <v>28.67</v>
      </c>
      <c r="AF7">
        <v>0</v>
      </c>
      <c r="AG7">
        <v>0</v>
      </c>
      <c r="AH7">
        <v>0</v>
      </c>
      <c r="AI7">
        <v>2.31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0.5</v>
      </c>
      <c r="AU7" t="s">
        <v>3</v>
      </c>
      <c r="AV7">
        <v>0</v>
      </c>
      <c r="AW7">
        <v>2</v>
      </c>
      <c r="AX7">
        <v>109193539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0.5</v>
      </c>
      <c r="CY7">
        <f>AA7</f>
        <v>66.23</v>
      </c>
      <c r="CZ7">
        <f>AE7</f>
        <v>28.67</v>
      </c>
      <c r="DA7">
        <f>AI7</f>
        <v>2.31</v>
      </c>
      <c r="DB7">
        <f t="shared" si="0"/>
        <v>14.34</v>
      </c>
      <c r="DC7">
        <f t="shared" si="1"/>
        <v>0</v>
      </c>
    </row>
    <row r="8" spans="1:107" x14ac:dyDescent="0.2">
      <c r="A8">
        <f>ROW(Source!A28)</f>
        <v>28</v>
      </c>
      <c r="B8">
        <v>109193402</v>
      </c>
      <c r="C8">
        <v>109193524</v>
      </c>
      <c r="D8">
        <v>76432106</v>
      </c>
      <c r="E8">
        <v>1</v>
      </c>
      <c r="F8">
        <v>1</v>
      </c>
      <c r="G8">
        <v>1</v>
      </c>
      <c r="H8">
        <v>3</v>
      </c>
      <c r="I8" t="s">
        <v>201</v>
      </c>
      <c r="J8" t="s">
        <v>202</v>
      </c>
      <c r="K8" t="s">
        <v>203</v>
      </c>
      <c r="L8">
        <v>1374</v>
      </c>
      <c r="N8">
        <v>1013</v>
      </c>
      <c r="O8" t="s">
        <v>204</v>
      </c>
      <c r="P8" t="s">
        <v>204</v>
      </c>
      <c r="Q8">
        <v>1</v>
      </c>
      <c r="W8">
        <v>0</v>
      </c>
      <c r="X8">
        <v>-915781824</v>
      </c>
      <c r="Y8">
        <v>0.53</v>
      </c>
      <c r="AA8">
        <v>7.53</v>
      </c>
      <c r="AB8">
        <v>0</v>
      </c>
      <c r="AC8">
        <v>0</v>
      </c>
      <c r="AD8">
        <v>0</v>
      </c>
      <c r="AE8">
        <v>1</v>
      </c>
      <c r="AF8">
        <v>0</v>
      </c>
      <c r="AG8">
        <v>0</v>
      </c>
      <c r="AH8">
        <v>0</v>
      </c>
      <c r="AI8">
        <v>7.53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0.53</v>
      </c>
      <c r="AU8" t="s">
        <v>3</v>
      </c>
      <c r="AV8">
        <v>0</v>
      </c>
      <c r="AW8">
        <v>2</v>
      </c>
      <c r="AX8">
        <v>109193540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0.53</v>
      </c>
      <c r="CY8">
        <f>AA8</f>
        <v>7.53</v>
      </c>
      <c r="CZ8">
        <f>AE8</f>
        <v>1</v>
      </c>
      <c r="DA8">
        <f>AI8</f>
        <v>7.53</v>
      </c>
      <c r="DB8">
        <f t="shared" si="0"/>
        <v>0.53</v>
      </c>
      <c r="DC8">
        <f t="shared" si="1"/>
        <v>0</v>
      </c>
    </row>
    <row r="9" spans="1:107" x14ac:dyDescent="0.2">
      <c r="A9">
        <f>ROW(Source!A30)</f>
        <v>30</v>
      </c>
      <c r="B9">
        <v>109193402</v>
      </c>
      <c r="C9">
        <v>109193541</v>
      </c>
      <c r="D9">
        <v>76626461</v>
      </c>
      <c r="E9">
        <v>1</v>
      </c>
      <c r="F9">
        <v>1</v>
      </c>
      <c r="G9">
        <v>1</v>
      </c>
      <c r="H9">
        <v>1</v>
      </c>
      <c r="I9" t="s">
        <v>205</v>
      </c>
      <c r="J9" t="s">
        <v>3</v>
      </c>
      <c r="K9" t="s">
        <v>206</v>
      </c>
      <c r="L9">
        <v>1369</v>
      </c>
      <c r="N9">
        <v>1013</v>
      </c>
      <c r="O9" t="s">
        <v>181</v>
      </c>
      <c r="P9" t="s">
        <v>181</v>
      </c>
      <c r="Q9">
        <v>1</v>
      </c>
      <c r="W9">
        <v>0</v>
      </c>
      <c r="X9">
        <v>-576258877</v>
      </c>
      <c r="Y9">
        <v>0.92</v>
      </c>
      <c r="AA9">
        <v>0</v>
      </c>
      <c r="AB9">
        <v>0</v>
      </c>
      <c r="AC9">
        <v>0</v>
      </c>
      <c r="AD9">
        <v>10.5</v>
      </c>
      <c r="AE9">
        <v>0</v>
      </c>
      <c r="AF9">
        <v>0</v>
      </c>
      <c r="AG9">
        <v>0</v>
      </c>
      <c r="AH9">
        <v>10.5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0.92</v>
      </c>
      <c r="AU9" t="s">
        <v>3</v>
      </c>
      <c r="AV9">
        <v>1</v>
      </c>
      <c r="AW9">
        <v>2</v>
      </c>
      <c r="AX9">
        <v>109193552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0.92</v>
      </c>
      <c r="CY9">
        <f>AD9</f>
        <v>10.5</v>
      </c>
      <c r="CZ9">
        <f>AH9</f>
        <v>10.5</v>
      </c>
      <c r="DA9">
        <f>AL9</f>
        <v>1</v>
      </c>
      <c r="DB9">
        <f t="shared" si="0"/>
        <v>9.66</v>
      </c>
      <c r="DC9">
        <f t="shared" si="1"/>
        <v>0</v>
      </c>
    </row>
    <row r="10" spans="1:107" x14ac:dyDescent="0.2">
      <c r="A10">
        <f>ROW(Source!A30)</f>
        <v>30</v>
      </c>
      <c r="B10">
        <v>109193402</v>
      </c>
      <c r="C10">
        <v>109193541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22</v>
      </c>
      <c r="J10" t="s">
        <v>3</v>
      </c>
      <c r="K10" t="s">
        <v>182</v>
      </c>
      <c r="L10">
        <v>608254</v>
      </c>
      <c r="N10">
        <v>1013</v>
      </c>
      <c r="O10" t="s">
        <v>183</v>
      </c>
      <c r="P10" t="s">
        <v>183</v>
      </c>
      <c r="Q10">
        <v>1</v>
      </c>
      <c r="W10">
        <v>0</v>
      </c>
      <c r="X10">
        <v>-185737400</v>
      </c>
      <c r="Y10">
        <v>0.28000000000000003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0.28000000000000003</v>
      </c>
      <c r="AU10" t="s">
        <v>3</v>
      </c>
      <c r="AV10">
        <v>2</v>
      </c>
      <c r="AW10">
        <v>2</v>
      </c>
      <c r="AX10">
        <v>109193553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0.28000000000000003</v>
      </c>
      <c r="CY10">
        <f>AD10</f>
        <v>0</v>
      </c>
      <c r="CZ10">
        <f>AH10</f>
        <v>0</v>
      </c>
      <c r="DA10">
        <f>AL10</f>
        <v>1</v>
      </c>
      <c r="DB10">
        <f t="shared" si="0"/>
        <v>0</v>
      </c>
      <c r="DC10">
        <f t="shared" si="1"/>
        <v>0</v>
      </c>
    </row>
    <row r="11" spans="1:107" x14ac:dyDescent="0.2">
      <c r="A11">
        <f>ROW(Source!A30)</f>
        <v>30</v>
      </c>
      <c r="B11">
        <v>109193402</v>
      </c>
      <c r="C11">
        <v>109193541</v>
      </c>
      <c r="D11">
        <v>76432618</v>
      </c>
      <c r="E11">
        <v>1</v>
      </c>
      <c r="F11">
        <v>1</v>
      </c>
      <c r="G11">
        <v>1</v>
      </c>
      <c r="H11">
        <v>2</v>
      </c>
      <c r="I11" t="s">
        <v>184</v>
      </c>
      <c r="J11" t="s">
        <v>185</v>
      </c>
      <c r="K11" t="s">
        <v>186</v>
      </c>
      <c r="L11">
        <v>1368</v>
      </c>
      <c r="N11">
        <v>1011</v>
      </c>
      <c r="O11" t="s">
        <v>187</v>
      </c>
      <c r="P11" t="s">
        <v>187</v>
      </c>
      <c r="Q11">
        <v>1</v>
      </c>
      <c r="W11">
        <v>0</v>
      </c>
      <c r="X11">
        <v>783836208</v>
      </c>
      <c r="Y11">
        <v>0.02</v>
      </c>
      <c r="AA11">
        <v>0</v>
      </c>
      <c r="AB11">
        <v>1124.33</v>
      </c>
      <c r="AC11">
        <v>466.56</v>
      </c>
      <c r="AD11">
        <v>0</v>
      </c>
      <c r="AE11">
        <v>0</v>
      </c>
      <c r="AF11">
        <v>134.65</v>
      </c>
      <c r="AG11">
        <v>13.5</v>
      </c>
      <c r="AH11">
        <v>0</v>
      </c>
      <c r="AI11">
        <v>1</v>
      </c>
      <c r="AJ11">
        <v>8.35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0.02</v>
      </c>
      <c r="AU11" t="s">
        <v>3</v>
      </c>
      <c r="AV11">
        <v>0</v>
      </c>
      <c r="AW11">
        <v>2</v>
      </c>
      <c r="AX11">
        <v>109193554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0.02</v>
      </c>
      <c r="CY11">
        <f>AB11</f>
        <v>1124.33</v>
      </c>
      <c r="CZ11">
        <f>AF11</f>
        <v>134.65</v>
      </c>
      <c r="DA11">
        <f>AJ11</f>
        <v>8.35</v>
      </c>
      <c r="DB11">
        <f t="shared" si="0"/>
        <v>2.69</v>
      </c>
      <c r="DC11">
        <f t="shared" si="1"/>
        <v>0.27</v>
      </c>
    </row>
    <row r="12" spans="1:107" x14ac:dyDescent="0.2">
      <c r="A12">
        <f>ROW(Source!A30)</f>
        <v>30</v>
      </c>
      <c r="B12">
        <v>109193402</v>
      </c>
      <c r="C12">
        <v>109193541</v>
      </c>
      <c r="D12">
        <v>76432767</v>
      </c>
      <c r="E12">
        <v>1</v>
      </c>
      <c r="F12">
        <v>1</v>
      </c>
      <c r="G12">
        <v>1</v>
      </c>
      <c r="H12">
        <v>2</v>
      </c>
      <c r="I12" t="s">
        <v>188</v>
      </c>
      <c r="J12" t="s">
        <v>189</v>
      </c>
      <c r="K12" t="s">
        <v>190</v>
      </c>
      <c r="L12">
        <v>1368</v>
      </c>
      <c r="N12">
        <v>1011</v>
      </c>
      <c r="O12" t="s">
        <v>187</v>
      </c>
      <c r="P12" t="s">
        <v>187</v>
      </c>
      <c r="Q12">
        <v>1</v>
      </c>
      <c r="W12">
        <v>0</v>
      </c>
      <c r="X12">
        <v>-1419159406</v>
      </c>
      <c r="Y12">
        <v>0.26</v>
      </c>
      <c r="AA12">
        <v>0</v>
      </c>
      <c r="AB12">
        <v>1044.56</v>
      </c>
      <c r="AC12">
        <v>466.56</v>
      </c>
      <c r="AD12">
        <v>0</v>
      </c>
      <c r="AE12">
        <v>0</v>
      </c>
      <c r="AF12">
        <v>142.69999999999999</v>
      </c>
      <c r="AG12">
        <v>13.5</v>
      </c>
      <c r="AH12">
        <v>0</v>
      </c>
      <c r="AI12">
        <v>1</v>
      </c>
      <c r="AJ12">
        <v>7.32</v>
      </c>
      <c r="AK12">
        <v>34.56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0.26</v>
      </c>
      <c r="AU12" t="s">
        <v>3</v>
      </c>
      <c r="AV12">
        <v>0</v>
      </c>
      <c r="AW12">
        <v>2</v>
      </c>
      <c r="AX12">
        <v>109193555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0.26</v>
      </c>
      <c r="CY12">
        <f>AB12</f>
        <v>1044.56</v>
      </c>
      <c r="CZ12">
        <f>AF12</f>
        <v>142.69999999999999</v>
      </c>
      <c r="DA12">
        <f>AJ12</f>
        <v>7.32</v>
      </c>
      <c r="DB12">
        <f t="shared" si="0"/>
        <v>37.1</v>
      </c>
      <c r="DC12">
        <f t="shared" si="1"/>
        <v>3.51</v>
      </c>
    </row>
    <row r="13" spans="1:107" x14ac:dyDescent="0.2">
      <c r="A13">
        <f>ROW(Source!A30)</f>
        <v>30</v>
      </c>
      <c r="B13">
        <v>109193402</v>
      </c>
      <c r="C13">
        <v>109193541</v>
      </c>
      <c r="D13">
        <v>76434481</v>
      </c>
      <c r="E13">
        <v>1</v>
      </c>
      <c r="F13">
        <v>1</v>
      </c>
      <c r="G13">
        <v>1</v>
      </c>
      <c r="H13">
        <v>2</v>
      </c>
      <c r="I13" t="s">
        <v>191</v>
      </c>
      <c r="J13" t="s">
        <v>192</v>
      </c>
      <c r="K13" t="s">
        <v>193</v>
      </c>
      <c r="L13">
        <v>1368</v>
      </c>
      <c r="N13">
        <v>1011</v>
      </c>
      <c r="O13" t="s">
        <v>187</v>
      </c>
      <c r="P13" t="s">
        <v>187</v>
      </c>
      <c r="Q13">
        <v>1</v>
      </c>
      <c r="W13">
        <v>0</v>
      </c>
      <c r="X13">
        <v>1230759911</v>
      </c>
      <c r="Y13">
        <v>0.02</v>
      </c>
      <c r="AA13">
        <v>0</v>
      </c>
      <c r="AB13">
        <v>1575.16</v>
      </c>
      <c r="AC13">
        <v>400.9</v>
      </c>
      <c r="AD13">
        <v>0</v>
      </c>
      <c r="AE13">
        <v>0</v>
      </c>
      <c r="AF13">
        <v>87.17</v>
      </c>
      <c r="AG13">
        <v>11.6</v>
      </c>
      <c r="AH13">
        <v>0</v>
      </c>
      <c r="AI13">
        <v>1</v>
      </c>
      <c r="AJ13">
        <v>18.07</v>
      </c>
      <c r="AK13">
        <v>34.56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0.02</v>
      </c>
      <c r="AU13" t="s">
        <v>3</v>
      </c>
      <c r="AV13">
        <v>0</v>
      </c>
      <c r="AW13">
        <v>2</v>
      </c>
      <c r="AX13">
        <v>109193556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0.02</v>
      </c>
      <c r="CY13">
        <f>AB13</f>
        <v>1575.16</v>
      </c>
      <c r="CZ13">
        <f>AF13</f>
        <v>87.17</v>
      </c>
      <c r="DA13">
        <f>AJ13</f>
        <v>18.07</v>
      </c>
      <c r="DB13">
        <f t="shared" si="0"/>
        <v>1.74</v>
      </c>
      <c r="DC13">
        <f t="shared" si="1"/>
        <v>0.23</v>
      </c>
    </row>
    <row r="14" spans="1:107" x14ac:dyDescent="0.2">
      <c r="A14">
        <f>ROW(Source!A30)</f>
        <v>30</v>
      </c>
      <c r="B14">
        <v>109193402</v>
      </c>
      <c r="C14">
        <v>109193541</v>
      </c>
      <c r="D14">
        <v>76370179</v>
      </c>
      <c r="E14">
        <v>1</v>
      </c>
      <c r="F14">
        <v>1</v>
      </c>
      <c r="G14">
        <v>1</v>
      </c>
      <c r="H14">
        <v>3</v>
      </c>
      <c r="I14" t="s">
        <v>207</v>
      </c>
      <c r="J14" t="s">
        <v>208</v>
      </c>
      <c r="K14" t="s">
        <v>209</v>
      </c>
      <c r="L14">
        <v>1346</v>
      </c>
      <c r="N14">
        <v>1009</v>
      </c>
      <c r="O14" t="s">
        <v>197</v>
      </c>
      <c r="P14" t="s">
        <v>197</v>
      </c>
      <c r="Q14">
        <v>1</v>
      </c>
      <c r="W14">
        <v>0</v>
      </c>
      <c r="X14">
        <v>462618101</v>
      </c>
      <c r="Y14">
        <v>1.2E-2</v>
      </c>
      <c r="AA14">
        <v>184.53</v>
      </c>
      <c r="AB14">
        <v>0</v>
      </c>
      <c r="AC14">
        <v>0</v>
      </c>
      <c r="AD14">
        <v>0</v>
      </c>
      <c r="AE14">
        <v>24.09</v>
      </c>
      <c r="AF14">
        <v>0</v>
      </c>
      <c r="AG14">
        <v>0</v>
      </c>
      <c r="AH14">
        <v>0</v>
      </c>
      <c r="AI14">
        <v>7.66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1.2E-2</v>
      </c>
      <c r="AU14" t="s">
        <v>3</v>
      </c>
      <c r="AV14">
        <v>0</v>
      </c>
      <c r="AW14">
        <v>2</v>
      </c>
      <c r="AX14">
        <v>109193557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1.2E-2</v>
      </c>
      <c r="CY14">
        <f>AA14</f>
        <v>184.53</v>
      </c>
      <c r="CZ14">
        <f>AE14</f>
        <v>24.09</v>
      </c>
      <c r="DA14">
        <f>AI14</f>
        <v>7.66</v>
      </c>
      <c r="DB14">
        <f t="shared" si="0"/>
        <v>0.28999999999999998</v>
      </c>
      <c r="DC14">
        <f t="shared" si="1"/>
        <v>0</v>
      </c>
    </row>
    <row r="15" spans="1:107" x14ac:dyDescent="0.2">
      <c r="A15">
        <f>ROW(Source!A30)</f>
        <v>30</v>
      </c>
      <c r="B15">
        <v>109193402</v>
      </c>
      <c r="C15">
        <v>109193541</v>
      </c>
      <c r="D15">
        <v>76370642</v>
      </c>
      <c r="E15">
        <v>1</v>
      </c>
      <c r="F15">
        <v>1</v>
      </c>
      <c r="G15">
        <v>1</v>
      </c>
      <c r="H15">
        <v>3</v>
      </c>
      <c r="I15" t="s">
        <v>210</v>
      </c>
      <c r="J15" t="s">
        <v>211</v>
      </c>
      <c r="K15" t="s">
        <v>212</v>
      </c>
      <c r="L15">
        <v>1346</v>
      </c>
      <c r="N15">
        <v>1009</v>
      </c>
      <c r="O15" t="s">
        <v>197</v>
      </c>
      <c r="P15" t="s">
        <v>197</v>
      </c>
      <c r="Q15">
        <v>1</v>
      </c>
      <c r="W15">
        <v>0</v>
      </c>
      <c r="X15">
        <v>-1294780295</v>
      </c>
      <c r="Y15">
        <v>0.01</v>
      </c>
      <c r="AA15">
        <v>100.35</v>
      </c>
      <c r="AB15">
        <v>0</v>
      </c>
      <c r="AC15">
        <v>0</v>
      </c>
      <c r="AD15">
        <v>0</v>
      </c>
      <c r="AE15">
        <v>30.5</v>
      </c>
      <c r="AF15">
        <v>0</v>
      </c>
      <c r="AG15">
        <v>0</v>
      </c>
      <c r="AH15">
        <v>0</v>
      </c>
      <c r="AI15">
        <v>3.29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0.01</v>
      </c>
      <c r="AU15" t="s">
        <v>3</v>
      </c>
      <c r="AV15">
        <v>0</v>
      </c>
      <c r="AW15">
        <v>2</v>
      </c>
      <c r="AX15">
        <v>109193558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0.01</v>
      </c>
      <c r="CY15">
        <f>AA15</f>
        <v>100.35</v>
      </c>
      <c r="CZ15">
        <f>AE15</f>
        <v>30.5</v>
      </c>
      <c r="DA15">
        <f>AI15</f>
        <v>3.29</v>
      </c>
      <c r="DB15">
        <f t="shared" si="0"/>
        <v>0.31</v>
      </c>
      <c r="DC15">
        <f t="shared" si="1"/>
        <v>0</v>
      </c>
    </row>
    <row r="16" spans="1:107" x14ac:dyDescent="0.2">
      <c r="A16">
        <f>ROW(Source!A30)</f>
        <v>30</v>
      </c>
      <c r="B16">
        <v>109193402</v>
      </c>
      <c r="C16">
        <v>109193541</v>
      </c>
      <c r="D16">
        <v>76415394</v>
      </c>
      <c r="E16">
        <v>1</v>
      </c>
      <c r="F16">
        <v>1</v>
      </c>
      <c r="G16">
        <v>1</v>
      </c>
      <c r="H16">
        <v>3</v>
      </c>
      <c r="I16" t="s">
        <v>213</v>
      </c>
      <c r="J16" t="s">
        <v>214</v>
      </c>
      <c r="K16" t="s">
        <v>215</v>
      </c>
      <c r="L16">
        <v>1348</v>
      </c>
      <c r="N16">
        <v>1009</v>
      </c>
      <c r="O16" t="s">
        <v>216</v>
      </c>
      <c r="P16" t="s">
        <v>216</v>
      </c>
      <c r="Q16">
        <v>1000</v>
      </c>
      <c r="W16">
        <v>0</v>
      </c>
      <c r="X16">
        <v>-526644334</v>
      </c>
      <c r="Y16">
        <v>5.0000000000000001E-4</v>
      </c>
      <c r="AA16">
        <v>932479.85</v>
      </c>
      <c r="AB16">
        <v>0</v>
      </c>
      <c r="AC16">
        <v>0</v>
      </c>
      <c r="AD16">
        <v>0</v>
      </c>
      <c r="AE16">
        <v>61999.99</v>
      </c>
      <c r="AF16">
        <v>0</v>
      </c>
      <c r="AG16">
        <v>0</v>
      </c>
      <c r="AH16">
        <v>0</v>
      </c>
      <c r="AI16">
        <v>15.04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5.0000000000000001E-4</v>
      </c>
      <c r="AU16" t="s">
        <v>3</v>
      </c>
      <c r="AV16">
        <v>0</v>
      </c>
      <c r="AW16">
        <v>2</v>
      </c>
      <c r="AX16">
        <v>109193559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5.0000000000000001E-4</v>
      </c>
      <c r="CY16">
        <f>AA16</f>
        <v>932479.85</v>
      </c>
      <c r="CZ16">
        <f>AE16</f>
        <v>61999.99</v>
      </c>
      <c r="DA16">
        <f>AI16</f>
        <v>15.04</v>
      </c>
      <c r="DB16">
        <f t="shared" si="0"/>
        <v>31</v>
      </c>
      <c r="DC16">
        <f t="shared" si="1"/>
        <v>0</v>
      </c>
    </row>
    <row r="17" spans="1:107" x14ac:dyDescent="0.2">
      <c r="A17">
        <f>ROW(Source!A30)</f>
        <v>30</v>
      </c>
      <c r="B17">
        <v>109193402</v>
      </c>
      <c r="C17">
        <v>109193541</v>
      </c>
      <c r="D17">
        <v>76418374</v>
      </c>
      <c r="E17">
        <v>1</v>
      </c>
      <c r="F17">
        <v>1</v>
      </c>
      <c r="G17">
        <v>1</v>
      </c>
      <c r="H17">
        <v>3</v>
      </c>
      <c r="I17" t="s">
        <v>217</v>
      </c>
      <c r="J17" t="s">
        <v>218</v>
      </c>
      <c r="K17" t="s">
        <v>219</v>
      </c>
      <c r="L17">
        <v>1346</v>
      </c>
      <c r="N17">
        <v>1009</v>
      </c>
      <c r="O17" t="s">
        <v>197</v>
      </c>
      <c r="P17" t="s">
        <v>197</v>
      </c>
      <c r="Q17">
        <v>1</v>
      </c>
      <c r="W17">
        <v>0</v>
      </c>
      <c r="X17">
        <v>58066545</v>
      </c>
      <c r="Y17">
        <v>0.01</v>
      </c>
      <c r="AA17">
        <v>181.86</v>
      </c>
      <c r="AB17">
        <v>0</v>
      </c>
      <c r="AC17">
        <v>0</v>
      </c>
      <c r="AD17">
        <v>0</v>
      </c>
      <c r="AE17">
        <v>35.799999999999997</v>
      </c>
      <c r="AF17">
        <v>0</v>
      </c>
      <c r="AG17">
        <v>0</v>
      </c>
      <c r="AH17">
        <v>0</v>
      </c>
      <c r="AI17">
        <v>5.08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0.01</v>
      </c>
      <c r="AU17" t="s">
        <v>3</v>
      </c>
      <c r="AV17">
        <v>0</v>
      </c>
      <c r="AW17">
        <v>2</v>
      </c>
      <c r="AX17">
        <v>109193560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0.01</v>
      </c>
      <c r="CY17">
        <f>AA17</f>
        <v>181.86</v>
      </c>
      <c r="CZ17">
        <f>AE17</f>
        <v>35.799999999999997</v>
      </c>
      <c r="DA17">
        <f>AI17</f>
        <v>5.08</v>
      </c>
      <c r="DB17">
        <f t="shared" si="0"/>
        <v>0.36</v>
      </c>
      <c r="DC17">
        <f t="shared" si="1"/>
        <v>0</v>
      </c>
    </row>
    <row r="18" spans="1:107" x14ac:dyDescent="0.2">
      <c r="A18">
        <f>ROW(Source!A30)</f>
        <v>30</v>
      </c>
      <c r="B18">
        <v>109193402</v>
      </c>
      <c r="C18">
        <v>109193541</v>
      </c>
      <c r="D18">
        <v>76432106</v>
      </c>
      <c r="E18">
        <v>1</v>
      </c>
      <c r="F18">
        <v>1</v>
      </c>
      <c r="G18">
        <v>1</v>
      </c>
      <c r="H18">
        <v>3</v>
      </c>
      <c r="I18" t="s">
        <v>201</v>
      </c>
      <c r="J18" t="s">
        <v>202</v>
      </c>
      <c r="K18" t="s">
        <v>203</v>
      </c>
      <c r="L18">
        <v>1374</v>
      </c>
      <c r="N18">
        <v>1013</v>
      </c>
      <c r="O18" t="s">
        <v>204</v>
      </c>
      <c r="P18" t="s">
        <v>204</v>
      </c>
      <c r="Q18">
        <v>1</v>
      </c>
      <c r="W18">
        <v>0</v>
      </c>
      <c r="X18">
        <v>-915781824</v>
      </c>
      <c r="Y18">
        <v>0.19</v>
      </c>
      <c r="AA18">
        <v>7.53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7.53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0.19</v>
      </c>
      <c r="AU18" t="s">
        <v>3</v>
      </c>
      <c r="AV18">
        <v>0</v>
      </c>
      <c r="AW18">
        <v>2</v>
      </c>
      <c r="AX18">
        <v>109193561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Y18*Source!I30</f>
        <v>0.19</v>
      </c>
      <c r="CY18">
        <f>AA18</f>
        <v>7.53</v>
      </c>
      <c r="CZ18">
        <f>AE18</f>
        <v>1</v>
      </c>
      <c r="DA18">
        <f>AI18</f>
        <v>7.53</v>
      </c>
      <c r="DB18">
        <f t="shared" si="0"/>
        <v>0.19</v>
      </c>
      <c r="DC18">
        <f t="shared" si="1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109193533</v>
      </c>
      <c r="C1">
        <v>109193524</v>
      </c>
      <c r="D1">
        <v>76626319</v>
      </c>
      <c r="E1">
        <v>1</v>
      </c>
      <c r="F1">
        <v>1</v>
      </c>
      <c r="G1">
        <v>1</v>
      </c>
      <c r="H1">
        <v>1</v>
      </c>
      <c r="I1" t="s">
        <v>179</v>
      </c>
      <c r="J1" t="s">
        <v>3</v>
      </c>
      <c r="K1" t="s">
        <v>180</v>
      </c>
      <c r="L1">
        <v>1369</v>
      </c>
      <c r="N1">
        <v>1013</v>
      </c>
      <c r="O1" t="s">
        <v>181</v>
      </c>
      <c r="P1" t="s">
        <v>181</v>
      </c>
      <c r="Q1">
        <v>1</v>
      </c>
      <c r="X1">
        <v>2.73</v>
      </c>
      <c r="Y1">
        <v>0</v>
      </c>
      <c r="Z1">
        <v>0</v>
      </c>
      <c r="AA1">
        <v>0</v>
      </c>
      <c r="AB1">
        <v>9.76</v>
      </c>
      <c r="AC1">
        <v>0</v>
      </c>
      <c r="AD1">
        <v>1</v>
      </c>
      <c r="AE1">
        <v>1</v>
      </c>
      <c r="AF1" t="s">
        <v>3</v>
      </c>
      <c r="AG1">
        <v>2.73</v>
      </c>
      <c r="AH1">
        <v>2</v>
      </c>
      <c r="AI1">
        <v>109193525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109193534</v>
      </c>
      <c r="C2">
        <v>109193524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22</v>
      </c>
      <c r="J2" t="s">
        <v>3</v>
      </c>
      <c r="K2" t="s">
        <v>182</v>
      </c>
      <c r="L2">
        <v>608254</v>
      </c>
      <c r="N2">
        <v>1013</v>
      </c>
      <c r="O2" t="s">
        <v>183</v>
      </c>
      <c r="P2" t="s">
        <v>183</v>
      </c>
      <c r="Q2">
        <v>1</v>
      </c>
      <c r="X2">
        <v>1.08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1.08</v>
      </c>
      <c r="AH2">
        <v>2</v>
      </c>
      <c r="AI2">
        <v>109193526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109193535</v>
      </c>
      <c r="C3">
        <v>109193524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184</v>
      </c>
      <c r="J3" t="s">
        <v>185</v>
      </c>
      <c r="K3" t="s">
        <v>186</v>
      </c>
      <c r="L3">
        <v>1368</v>
      </c>
      <c r="N3">
        <v>1011</v>
      </c>
      <c r="O3" t="s">
        <v>187</v>
      </c>
      <c r="P3" t="s">
        <v>187</v>
      </c>
      <c r="Q3">
        <v>1</v>
      </c>
      <c r="X3">
        <v>0.02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0.02</v>
      </c>
      <c r="AH3">
        <v>2</v>
      </c>
      <c r="AI3">
        <v>109193527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109193536</v>
      </c>
      <c r="C4">
        <v>109193524</v>
      </c>
      <c r="D4">
        <v>76432767</v>
      </c>
      <c r="E4">
        <v>1</v>
      </c>
      <c r="F4">
        <v>1</v>
      </c>
      <c r="G4">
        <v>1</v>
      </c>
      <c r="H4">
        <v>2</v>
      </c>
      <c r="I4" t="s">
        <v>188</v>
      </c>
      <c r="J4" t="s">
        <v>189</v>
      </c>
      <c r="K4" t="s">
        <v>190</v>
      </c>
      <c r="L4">
        <v>1368</v>
      </c>
      <c r="N4">
        <v>1011</v>
      </c>
      <c r="O4" t="s">
        <v>187</v>
      </c>
      <c r="P4" t="s">
        <v>187</v>
      </c>
      <c r="Q4">
        <v>1</v>
      </c>
      <c r="X4">
        <v>1.06</v>
      </c>
      <c r="Y4">
        <v>0</v>
      </c>
      <c r="Z4">
        <v>142.69999999999999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1.06</v>
      </c>
      <c r="AH4">
        <v>2</v>
      </c>
      <c r="AI4">
        <v>109193528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109193537</v>
      </c>
      <c r="C5">
        <v>109193524</v>
      </c>
      <c r="D5">
        <v>76434481</v>
      </c>
      <c r="E5">
        <v>1</v>
      </c>
      <c r="F5">
        <v>1</v>
      </c>
      <c r="G5">
        <v>1</v>
      </c>
      <c r="H5">
        <v>2</v>
      </c>
      <c r="I5" t="s">
        <v>191</v>
      </c>
      <c r="J5" t="s">
        <v>192</v>
      </c>
      <c r="K5" t="s">
        <v>193</v>
      </c>
      <c r="L5">
        <v>1368</v>
      </c>
      <c r="N5">
        <v>1011</v>
      </c>
      <c r="O5" t="s">
        <v>187</v>
      </c>
      <c r="P5" t="s">
        <v>187</v>
      </c>
      <c r="Q5">
        <v>1</v>
      </c>
      <c r="X5">
        <v>0.02</v>
      </c>
      <c r="Y5">
        <v>0</v>
      </c>
      <c r="Z5">
        <v>87.17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0.02</v>
      </c>
      <c r="AH5">
        <v>2</v>
      </c>
      <c r="AI5">
        <v>109193529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109193538</v>
      </c>
      <c r="C6">
        <v>109193524</v>
      </c>
      <c r="D6">
        <v>76370199</v>
      </c>
      <c r="E6">
        <v>1</v>
      </c>
      <c r="F6">
        <v>1</v>
      </c>
      <c r="G6">
        <v>1</v>
      </c>
      <c r="H6">
        <v>3</v>
      </c>
      <c r="I6" t="s">
        <v>194</v>
      </c>
      <c r="J6" t="s">
        <v>195</v>
      </c>
      <c r="K6" t="s">
        <v>196</v>
      </c>
      <c r="L6">
        <v>1346</v>
      </c>
      <c r="N6">
        <v>1009</v>
      </c>
      <c r="O6" t="s">
        <v>197</v>
      </c>
      <c r="P6" t="s">
        <v>197</v>
      </c>
      <c r="Q6">
        <v>1</v>
      </c>
      <c r="X6">
        <v>0.1</v>
      </c>
      <c r="Y6">
        <v>9.0399999999999991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0.1</v>
      </c>
      <c r="AH6">
        <v>2</v>
      </c>
      <c r="AI6">
        <v>109193530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109193539</v>
      </c>
      <c r="C7">
        <v>109193524</v>
      </c>
      <c r="D7">
        <v>76370338</v>
      </c>
      <c r="E7">
        <v>1</v>
      </c>
      <c r="F7">
        <v>1</v>
      </c>
      <c r="G7">
        <v>1</v>
      </c>
      <c r="H7">
        <v>3</v>
      </c>
      <c r="I7" t="s">
        <v>198</v>
      </c>
      <c r="J7" t="s">
        <v>199</v>
      </c>
      <c r="K7" t="s">
        <v>200</v>
      </c>
      <c r="L7">
        <v>1346</v>
      </c>
      <c r="N7">
        <v>1009</v>
      </c>
      <c r="O7" t="s">
        <v>197</v>
      </c>
      <c r="P7" t="s">
        <v>197</v>
      </c>
      <c r="Q7">
        <v>1</v>
      </c>
      <c r="X7">
        <v>0.5</v>
      </c>
      <c r="Y7">
        <v>28.67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0.5</v>
      </c>
      <c r="AH7">
        <v>2</v>
      </c>
      <c r="AI7">
        <v>109193531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109193540</v>
      </c>
      <c r="C8">
        <v>109193524</v>
      </c>
      <c r="D8">
        <v>76432106</v>
      </c>
      <c r="E8">
        <v>1</v>
      </c>
      <c r="F8">
        <v>1</v>
      </c>
      <c r="G8">
        <v>1</v>
      </c>
      <c r="H8">
        <v>3</v>
      </c>
      <c r="I8" t="s">
        <v>201</v>
      </c>
      <c r="J8" t="s">
        <v>202</v>
      </c>
      <c r="K8" t="s">
        <v>203</v>
      </c>
      <c r="L8">
        <v>1374</v>
      </c>
      <c r="N8">
        <v>1013</v>
      </c>
      <c r="O8" t="s">
        <v>204</v>
      </c>
      <c r="P8" t="s">
        <v>204</v>
      </c>
      <c r="Q8">
        <v>1</v>
      </c>
      <c r="X8">
        <v>0.53</v>
      </c>
      <c r="Y8">
        <v>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0.53</v>
      </c>
      <c r="AH8">
        <v>2</v>
      </c>
      <c r="AI8">
        <v>109193532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109193552</v>
      </c>
      <c r="C9">
        <v>109193541</v>
      </c>
      <c r="D9">
        <v>76626461</v>
      </c>
      <c r="E9">
        <v>1</v>
      </c>
      <c r="F9">
        <v>1</v>
      </c>
      <c r="G9">
        <v>1</v>
      </c>
      <c r="H9">
        <v>1</v>
      </c>
      <c r="I9" t="s">
        <v>205</v>
      </c>
      <c r="J9" t="s">
        <v>3</v>
      </c>
      <c r="K9" t="s">
        <v>206</v>
      </c>
      <c r="L9">
        <v>1369</v>
      </c>
      <c r="N9">
        <v>1013</v>
      </c>
      <c r="O9" t="s">
        <v>181</v>
      </c>
      <c r="P9" t="s">
        <v>181</v>
      </c>
      <c r="Q9">
        <v>1</v>
      </c>
      <c r="X9">
        <v>0.92</v>
      </c>
      <c r="Y9">
        <v>0</v>
      </c>
      <c r="Z9">
        <v>0</v>
      </c>
      <c r="AA9">
        <v>0</v>
      </c>
      <c r="AB9">
        <v>10.5</v>
      </c>
      <c r="AC9">
        <v>0</v>
      </c>
      <c r="AD9">
        <v>1</v>
      </c>
      <c r="AE9">
        <v>1</v>
      </c>
      <c r="AF9" t="s">
        <v>3</v>
      </c>
      <c r="AG9">
        <v>0.92</v>
      </c>
      <c r="AH9">
        <v>2</v>
      </c>
      <c r="AI9">
        <v>109193542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109193553</v>
      </c>
      <c r="C10">
        <v>109193541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22</v>
      </c>
      <c r="J10" t="s">
        <v>3</v>
      </c>
      <c r="K10" t="s">
        <v>182</v>
      </c>
      <c r="L10">
        <v>608254</v>
      </c>
      <c r="N10">
        <v>1013</v>
      </c>
      <c r="O10" t="s">
        <v>183</v>
      </c>
      <c r="P10" t="s">
        <v>183</v>
      </c>
      <c r="Q10">
        <v>1</v>
      </c>
      <c r="X10">
        <v>0.28000000000000003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0.28000000000000003</v>
      </c>
      <c r="AH10">
        <v>2</v>
      </c>
      <c r="AI10">
        <v>109193543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109193554</v>
      </c>
      <c r="C11">
        <v>109193541</v>
      </c>
      <c r="D11">
        <v>76432618</v>
      </c>
      <c r="E11">
        <v>1</v>
      </c>
      <c r="F11">
        <v>1</v>
      </c>
      <c r="G11">
        <v>1</v>
      </c>
      <c r="H11">
        <v>2</v>
      </c>
      <c r="I11" t="s">
        <v>184</v>
      </c>
      <c r="J11" t="s">
        <v>185</v>
      </c>
      <c r="K11" t="s">
        <v>186</v>
      </c>
      <c r="L11">
        <v>1368</v>
      </c>
      <c r="N11">
        <v>1011</v>
      </c>
      <c r="O11" t="s">
        <v>187</v>
      </c>
      <c r="P11" t="s">
        <v>187</v>
      </c>
      <c r="Q11">
        <v>1</v>
      </c>
      <c r="X11">
        <v>0.02</v>
      </c>
      <c r="Y11">
        <v>0</v>
      </c>
      <c r="Z11">
        <v>134.65</v>
      </c>
      <c r="AA11">
        <v>13.5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0.02</v>
      </c>
      <c r="AH11">
        <v>2</v>
      </c>
      <c r="AI11">
        <v>109193544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109193555</v>
      </c>
      <c r="C12">
        <v>109193541</v>
      </c>
      <c r="D12">
        <v>76432767</v>
      </c>
      <c r="E12">
        <v>1</v>
      </c>
      <c r="F12">
        <v>1</v>
      </c>
      <c r="G12">
        <v>1</v>
      </c>
      <c r="H12">
        <v>2</v>
      </c>
      <c r="I12" t="s">
        <v>188</v>
      </c>
      <c r="J12" t="s">
        <v>189</v>
      </c>
      <c r="K12" t="s">
        <v>190</v>
      </c>
      <c r="L12">
        <v>1368</v>
      </c>
      <c r="N12">
        <v>1011</v>
      </c>
      <c r="O12" t="s">
        <v>187</v>
      </c>
      <c r="P12" t="s">
        <v>187</v>
      </c>
      <c r="Q12">
        <v>1</v>
      </c>
      <c r="X12">
        <v>0.26</v>
      </c>
      <c r="Y12">
        <v>0</v>
      </c>
      <c r="Z12">
        <v>142.69999999999999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0.26</v>
      </c>
      <c r="AH12">
        <v>2</v>
      </c>
      <c r="AI12">
        <v>109193545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109193556</v>
      </c>
      <c r="C13">
        <v>109193541</v>
      </c>
      <c r="D13">
        <v>76434481</v>
      </c>
      <c r="E13">
        <v>1</v>
      </c>
      <c r="F13">
        <v>1</v>
      </c>
      <c r="G13">
        <v>1</v>
      </c>
      <c r="H13">
        <v>2</v>
      </c>
      <c r="I13" t="s">
        <v>191</v>
      </c>
      <c r="J13" t="s">
        <v>192</v>
      </c>
      <c r="K13" t="s">
        <v>193</v>
      </c>
      <c r="L13">
        <v>1368</v>
      </c>
      <c r="N13">
        <v>1011</v>
      </c>
      <c r="O13" t="s">
        <v>187</v>
      </c>
      <c r="P13" t="s">
        <v>187</v>
      </c>
      <c r="Q13">
        <v>1</v>
      </c>
      <c r="X13">
        <v>0.02</v>
      </c>
      <c r="Y13">
        <v>0</v>
      </c>
      <c r="Z13">
        <v>87.17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0.02</v>
      </c>
      <c r="AH13">
        <v>2</v>
      </c>
      <c r="AI13">
        <v>109193546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109193557</v>
      </c>
      <c r="C14">
        <v>109193541</v>
      </c>
      <c r="D14">
        <v>76370179</v>
      </c>
      <c r="E14">
        <v>1</v>
      </c>
      <c r="F14">
        <v>1</v>
      </c>
      <c r="G14">
        <v>1</v>
      </c>
      <c r="H14">
        <v>3</v>
      </c>
      <c r="I14" t="s">
        <v>207</v>
      </c>
      <c r="J14" t="s">
        <v>208</v>
      </c>
      <c r="K14" t="s">
        <v>209</v>
      </c>
      <c r="L14">
        <v>1346</v>
      </c>
      <c r="N14">
        <v>1009</v>
      </c>
      <c r="O14" t="s">
        <v>197</v>
      </c>
      <c r="P14" t="s">
        <v>197</v>
      </c>
      <c r="Q14">
        <v>1</v>
      </c>
      <c r="X14">
        <v>1.2E-2</v>
      </c>
      <c r="Y14">
        <v>24.09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1.2E-2</v>
      </c>
      <c r="AH14">
        <v>2</v>
      </c>
      <c r="AI14">
        <v>109193547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109193558</v>
      </c>
      <c r="C15">
        <v>109193541</v>
      </c>
      <c r="D15">
        <v>76370642</v>
      </c>
      <c r="E15">
        <v>1</v>
      </c>
      <c r="F15">
        <v>1</v>
      </c>
      <c r="G15">
        <v>1</v>
      </c>
      <c r="H15">
        <v>3</v>
      </c>
      <c r="I15" t="s">
        <v>210</v>
      </c>
      <c r="J15" t="s">
        <v>211</v>
      </c>
      <c r="K15" t="s">
        <v>212</v>
      </c>
      <c r="L15">
        <v>1346</v>
      </c>
      <c r="N15">
        <v>1009</v>
      </c>
      <c r="O15" t="s">
        <v>197</v>
      </c>
      <c r="P15" t="s">
        <v>197</v>
      </c>
      <c r="Q15">
        <v>1</v>
      </c>
      <c r="X15">
        <v>0.01</v>
      </c>
      <c r="Y15">
        <v>30.5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0.01</v>
      </c>
      <c r="AH15">
        <v>2</v>
      </c>
      <c r="AI15">
        <v>109193548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109193559</v>
      </c>
      <c r="C16">
        <v>109193541</v>
      </c>
      <c r="D16">
        <v>76415394</v>
      </c>
      <c r="E16">
        <v>1</v>
      </c>
      <c r="F16">
        <v>1</v>
      </c>
      <c r="G16">
        <v>1</v>
      </c>
      <c r="H16">
        <v>3</v>
      </c>
      <c r="I16" t="s">
        <v>213</v>
      </c>
      <c r="J16" t="s">
        <v>214</v>
      </c>
      <c r="K16" t="s">
        <v>215</v>
      </c>
      <c r="L16">
        <v>1348</v>
      </c>
      <c r="N16">
        <v>1009</v>
      </c>
      <c r="O16" t="s">
        <v>216</v>
      </c>
      <c r="P16" t="s">
        <v>216</v>
      </c>
      <c r="Q16">
        <v>1000</v>
      </c>
      <c r="X16">
        <v>5.0000000000000001E-4</v>
      </c>
      <c r="Y16">
        <v>61999.99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5.0000000000000001E-4</v>
      </c>
      <c r="AH16">
        <v>2</v>
      </c>
      <c r="AI16">
        <v>109193549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109193560</v>
      </c>
      <c r="C17">
        <v>109193541</v>
      </c>
      <c r="D17">
        <v>76418374</v>
      </c>
      <c r="E17">
        <v>1</v>
      </c>
      <c r="F17">
        <v>1</v>
      </c>
      <c r="G17">
        <v>1</v>
      </c>
      <c r="H17">
        <v>3</v>
      </c>
      <c r="I17" t="s">
        <v>217</v>
      </c>
      <c r="J17" t="s">
        <v>218</v>
      </c>
      <c r="K17" t="s">
        <v>219</v>
      </c>
      <c r="L17">
        <v>1346</v>
      </c>
      <c r="N17">
        <v>1009</v>
      </c>
      <c r="O17" t="s">
        <v>197</v>
      </c>
      <c r="P17" t="s">
        <v>197</v>
      </c>
      <c r="Q17">
        <v>1</v>
      </c>
      <c r="X17">
        <v>0.01</v>
      </c>
      <c r="Y17">
        <v>35.799999999999997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0.01</v>
      </c>
      <c r="AH17">
        <v>2</v>
      </c>
      <c r="AI17">
        <v>109193550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109193561</v>
      </c>
      <c r="C18">
        <v>109193541</v>
      </c>
      <c r="D18">
        <v>76432106</v>
      </c>
      <c r="E18">
        <v>1</v>
      </c>
      <c r="F18">
        <v>1</v>
      </c>
      <c r="G18">
        <v>1</v>
      </c>
      <c r="H18">
        <v>3</v>
      </c>
      <c r="I18" t="s">
        <v>201</v>
      </c>
      <c r="J18" t="s">
        <v>202</v>
      </c>
      <c r="K18" t="s">
        <v>203</v>
      </c>
      <c r="L18">
        <v>1374</v>
      </c>
      <c r="N18">
        <v>1013</v>
      </c>
      <c r="O18" t="s">
        <v>204</v>
      </c>
      <c r="P18" t="s">
        <v>204</v>
      </c>
      <c r="Q18">
        <v>1</v>
      </c>
      <c r="X18">
        <v>0.19</v>
      </c>
      <c r="Y18">
        <v>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0.19</v>
      </c>
      <c r="AH18">
        <v>2</v>
      </c>
      <c r="AI18">
        <v>109193551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2022-04-20T08:44:19Z</dcterms:created>
  <dcterms:modified xsi:type="dcterms:W3CDTF">2022-04-20T08:45:41Z</dcterms:modified>
</cp:coreProperties>
</file>